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76" windowHeight="6540"/>
  </bookViews>
  <sheets>
    <sheet name="2020-2021-2022г" sheetId="1" r:id="rId1"/>
  </sheets>
  <calcPr calcId="124519"/>
</workbook>
</file>

<file path=xl/calcChain.xml><?xml version="1.0" encoding="utf-8"?>
<calcChain xmlns="http://schemas.openxmlformats.org/spreadsheetml/2006/main">
  <c r="E154" i="1"/>
  <c r="F154"/>
  <c r="G154"/>
  <c r="G150" s="1"/>
  <c r="H154"/>
  <c r="H150" s="1"/>
  <c r="E150"/>
  <c r="F150"/>
  <c r="E124"/>
  <c r="F124"/>
  <c r="E121"/>
  <c r="F121"/>
  <c r="E93"/>
  <c r="F93"/>
  <c r="G93"/>
  <c r="H93"/>
  <c r="E92"/>
  <c r="F92"/>
  <c r="F90" s="1"/>
  <c r="F91" s="1"/>
  <c r="G92"/>
  <c r="H92"/>
  <c r="G91"/>
  <c r="H91"/>
  <c r="E88"/>
  <c r="F88"/>
  <c r="F87" s="1"/>
  <c r="G88"/>
  <c r="G87" s="1"/>
  <c r="H88"/>
  <c r="H87" s="1"/>
  <c r="E87"/>
  <c r="E85"/>
  <c r="F85"/>
  <c r="G85"/>
  <c r="H85"/>
  <c r="H84" s="1"/>
  <c r="E84"/>
  <c r="F84"/>
  <c r="G84"/>
  <c r="G77" s="1"/>
  <c r="E79"/>
  <c r="F79"/>
  <c r="G79"/>
  <c r="H79"/>
  <c r="H78" s="1"/>
  <c r="E78"/>
  <c r="F78"/>
  <c r="G78"/>
  <c r="E77"/>
  <c r="E52"/>
  <c r="F52"/>
  <c r="E50"/>
  <c r="F50"/>
  <c r="G50"/>
  <c r="H50"/>
  <c r="G49"/>
  <c r="H49"/>
  <c r="E47"/>
  <c r="F47"/>
  <c r="G47"/>
  <c r="G46" s="1"/>
  <c r="H47"/>
  <c r="H46" s="1"/>
  <c r="E44"/>
  <c r="F44"/>
  <c r="G44"/>
  <c r="H44"/>
  <c r="E43"/>
  <c r="F43"/>
  <c r="G43"/>
  <c r="H43"/>
  <c r="E30"/>
  <c r="F30"/>
  <c r="G30"/>
  <c r="G29" s="1"/>
  <c r="H30"/>
  <c r="H29" s="1"/>
  <c r="E29"/>
  <c r="F29"/>
  <c r="E17"/>
  <c r="F17"/>
  <c r="G17"/>
  <c r="G16" s="1"/>
  <c r="H17"/>
  <c r="H16" s="1"/>
  <c r="E16"/>
  <c r="F16"/>
  <c r="D73"/>
  <c r="D72" s="1"/>
  <c r="D71" s="1"/>
  <c r="D85"/>
  <c r="D84" s="1"/>
  <c r="D79"/>
  <c r="D78" s="1"/>
  <c r="D88"/>
  <c r="D87" s="1"/>
  <c r="D152"/>
  <c r="D82"/>
  <c r="D81" s="1"/>
  <c r="D115"/>
  <c r="D148"/>
  <c r="D93"/>
  <c r="D92" s="1"/>
  <c r="D117"/>
  <c r="D50"/>
  <c r="D69"/>
  <c r="D68" s="1"/>
  <c r="D66"/>
  <c r="D65" s="1"/>
  <c r="D64" s="1"/>
  <c r="D43"/>
  <c r="D30"/>
  <c r="D29" s="1"/>
  <c r="D17"/>
  <c r="D16" s="1"/>
  <c r="D47"/>
  <c r="D62"/>
  <c r="D61" s="1"/>
  <c r="D95"/>
  <c r="D143"/>
  <c r="D142" s="1"/>
  <c r="D112"/>
  <c r="D57"/>
  <c r="D56" s="1"/>
  <c r="D55" s="1"/>
  <c r="D59"/>
  <c r="F77" l="1"/>
  <c r="E90"/>
  <c r="E91" s="1"/>
  <c r="F49"/>
  <c r="F46" s="1"/>
  <c r="E49"/>
  <c r="E46" s="1"/>
  <c r="E15" s="1"/>
  <c r="E156" s="1"/>
  <c r="F15"/>
  <c r="F156" s="1"/>
  <c r="G156"/>
  <c r="H77"/>
  <c r="H156" s="1"/>
  <c r="D77"/>
  <c r="D114"/>
  <c r="D49"/>
  <c r="D46" s="1"/>
</calcChain>
</file>

<file path=xl/sharedStrings.xml><?xml version="1.0" encoding="utf-8"?>
<sst xmlns="http://schemas.openxmlformats.org/spreadsheetml/2006/main" count="278" uniqueCount="232">
  <si>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</si>
  <si>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</si>
  <si>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</si>
  <si>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</si>
  <si>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</si>
  <si>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</si>
  <si>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</si>
  <si>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</si>
  <si>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</si>
  <si>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</si>
  <si>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</si>
  <si>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</si>
  <si>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</si>
  <si>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</si>
  <si>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</si>
  <si>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</si>
  <si>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</si>
  <si>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</si>
  <si>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</si>
  <si>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</si>
  <si>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</si>
  <si>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</si>
  <si>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</si>
  <si>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</si>
  <si>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</si>
  <si>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</si>
  <si>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</si>
  <si>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</si>
  <si>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</si>
  <si>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</si>
  <si>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</si>
  <si>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</si>
  <si>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</si>
  <si>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</si>
  <si>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</si>
  <si>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</si>
  <si>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</si>
  <si>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</si>
  <si>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</si>
  <si>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</si>
  <si>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</si>
  <si>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</si>
  <si>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</si>
  <si>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</si>
  <si>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</si>
  <si>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</si>
  <si>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</si>
  <si>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</si>
  <si>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</si>
  <si>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</si>
  <si>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</si>
  <si>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</si>
  <si>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</si>
  <si>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</si>
  <si>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</si>
  <si>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</si>
  <si>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</si>
  <si>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</si>
  <si>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</si>
  <si>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</si>
  <si>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</si>
  <si>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</si>
  <si>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</si>
  <si>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</si>
  <si>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</si>
  <si>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</si>
  <si>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</si>
  <si>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</si>
  <si>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</si>
  <si>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</si>
  <si>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</si>
  <si>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</si>
  <si>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</si>
  <si>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</si>
  <si>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</si>
  <si>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</si>
  <si>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</si>
  <si>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</si>
  <si>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</si>
  <si>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</si>
  <si>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</si>
  <si>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</si>
  <si>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</si>
  <si>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</si>
  <si>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</si>
  <si>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</si>
  <si>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</si>
  <si>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</si>
  <si>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</si>
  <si>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</si>
  <si>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</si>
  <si>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</si>
  <si>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</si>
  <si>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</si>
  <si>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</si>
  <si>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</si>
  <si>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</si>
  <si>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</si>
  <si>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</si>
  <si>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</si>
  <si>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</si>
  <si>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</si>
  <si>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</si>
  <si>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</si>
  <si>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</si>
  <si>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</si>
  <si>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</si>
  <si>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</si>
  <si>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</si>
  <si>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</si>
  <si>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</si>
  <si>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</si>
  <si>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</si>
  <si>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</si>
  <si>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</si>
  <si>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</si>
  <si>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</si>
  <si>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</si>
  <si>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</si>
  <si>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</si>
  <si>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</si>
  <si>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</si>
  <si>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</si>
  <si>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</si>
  <si>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</si>
  <si>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</si>
  <si>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</si>
  <si>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</si>
  <si>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</si>
  <si>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</si>
  <si>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</si>
  <si>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</si>
  <si>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</si>
  <si>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</si>
  <si>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</si>
  <si>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</si>
  <si>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</si>
  <si>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</si>
  <si>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</si>
  <si>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</si>
  <si>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</si>
  <si>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</si>
  <si>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</si>
  <si>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</si>
  <si>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</si>
  <si>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</si>
  <si>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</si>
  <si>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</si>
  <si>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</si>
  <si>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</si>
  <si>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</si>
  <si>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</si>
  <si>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</si>
  <si>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</si>
  <si>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</si>
  <si>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</si>
  <si>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</si>
  <si>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</si>
  <si>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</si>
  <si>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</si>
  <si>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</si>
  <si>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</si>
  <si>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</si>
  <si>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</si>
  <si>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</si>
  <si>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</si>
  <si>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</si>
  <si>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</si>
  <si>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</si>
  <si>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</si>
  <si>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</si>
  <si>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</si>
  <si>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</si>
  <si>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</si>
  <si>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</si>
  <si>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</si>
  <si>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</si>
  <si>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</si>
  <si>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</si>
  <si>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</si>
  <si>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</si>
  <si>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</si>
  <si>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</si>
  <si>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</si>
  <si>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</si>
  <si>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</si>
  <si>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</si>
  <si>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</si>
  <si>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</si>
  <si>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</si>
  <si>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</si>
  <si>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</si>
  <si>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</si>
  <si>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</si>
  <si>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</si>
  <si>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</si>
  <si>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</si>
  <si>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</si>
  <si>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</si>
  <si>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</si>
  <si>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</si>
  <si>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</si>
  <si>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</si>
  <si>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</si>
  <si>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</si>
  <si>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</si>
  <si>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</si>
  <si>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</si>
  <si>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</si>
  <si>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</si>
  <si>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</si>
  <si>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</si>
  <si>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</si>
  <si>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</si>
  <si>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</si>
  <si>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</si>
  <si>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</si>
  <si>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>2 02 30024 10 0000 150</t>
  </si>
  <si>
    <t>1 03 02231 01 0000 110</t>
  </si>
  <si>
    <t>1 03 02241 01 0000 110</t>
  </si>
  <si>
    <t>1 03 02251 01 0000 110</t>
  </si>
  <si>
    <t>1 03 02261 01 0000 110</t>
  </si>
  <si>
    <t>Доходы от сдачи в аренду имуществонаходящихся земельные участки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</si>
  <si>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</si>
  <si>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</si>
  <si>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</si>
  <si>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</si>
  <si>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</si>
  <si>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</si>
  <si>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2 02 29999 00 0000 150</t>
  </si>
  <si>
    <t>2 02 29999 10 0000 150</t>
  </si>
  <si>
    <t>к решению  сессии №78 от 15 мая 2020г  Совета депутатов Полойского сельсовета Краснозерского района Новосибирской области " О бюджете   Полойского сельсовета Краснозерского района Новосибирской области на 2020 год и плановый период 2021-2022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</si>
</sst>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8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97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1" xfId="0" applyFont="1" applyFill="1" applyBorder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2" xfId="2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165" fontId="22" fillId="0" borderId="1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20" fillId="0" borderId="1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1" fillId="0" borderId="19" xfId="0" applyFont="1" applyFill="1" applyBorder="1"/>
    <xf numFmtId="0" fontId="14" fillId="0" borderId="19" xfId="0" applyFont="1" applyFill="1" applyBorder="1"/>
    <xf numFmtId="0" fontId="18" fillId="0" borderId="19" xfId="0" applyFont="1" applyFill="1" applyBorder="1"/>
    <xf numFmtId="165" fontId="17" fillId="0" borderId="10" xfId="0" applyNumberFormat="1" applyFont="1" applyFill="1" applyBorder="1" applyAlignment="1">
      <alignment horizontal="center" vertical="center"/>
    </xf>
    <xf numFmtId="165" fontId="13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0" fontId="11" fillId="0" borderId="21" xfId="0" applyFont="1" applyFill="1" applyBorder="1"/>
    <xf numFmtId="0" fontId="14" fillId="0" borderId="21" xfId="0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4" fillId="0" borderId="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4" fontId="8" fillId="0" borderId="22" xfId="0" applyNumberFormat="1" applyFont="1" applyFill="1" applyBorder="1" applyAlignment="1">
      <alignment horizontal="center" vertical="center"/>
    </xf>
    <xf numFmtId="4" fontId="13" fillId="0" borderId="22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8" fillId="0" borderId="23" xfId="0" applyFont="1" applyFill="1" applyBorder="1" applyAlignment="1">
      <alignment horizontal="left" vertical="center"/>
    </xf>
    <xf numFmtId="0" fontId="18" fillId="0" borderId="0" xfId="0" applyFont="1" applyFill="1" applyBorder="1"/>
    <xf numFmtId="0" fontId="18" fillId="0" borderId="21" xfId="0" applyFont="1" applyFill="1" applyBorder="1"/>
    <xf numFmtId="4" fontId="19" fillId="0" borderId="22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wrapText="1"/>
    </xf>
    <xf numFmtId="4" fontId="19" fillId="0" borderId="21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14" fillId="0" borderId="12" xfId="0" applyFont="1" applyFill="1" applyBorder="1"/>
    <xf numFmtId="0" fontId="14" fillId="0" borderId="22" xfId="0" applyFont="1" applyFill="1" applyBorder="1"/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9"/>
  <sheetViews>
    <sheetView tabSelected="1" view="pageBreakPreview" zoomScaleSheetLayoutView="100" workbookViewId="0">
      <selection activeCell="D15" sqref="D15"/>
    </sheetView>
  </sheetViews>
  <sheetFormatPr defaultColWidth="9.109375" defaultRowHeight="13.2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8" width="9.6640625" style="1" bestFit="1" customWidth="1"/>
    <col min="9" max="16384" width="9.109375" style="1"/>
  </cols>
  <sheetData>
    <row r="1" spans="1:9" s="18" customFormat="1" ht="12.75" customHeight="1">
      <c r="C1" s="139" t="s">
        <v>90</v>
      </c>
      <c r="D1" s="139"/>
      <c r="E1" s="139"/>
      <c r="F1" s="139"/>
      <c r="G1" s="139"/>
      <c r="H1" s="139"/>
    </row>
    <row r="2" spans="1:9" s="18" customFormat="1" ht="15.15" hidden="1" customHeight="1">
      <c r="B2" s="140" t="s">
        <v>231</v>
      </c>
      <c r="C2" s="140"/>
      <c r="D2" s="140"/>
      <c r="E2" s="140"/>
      <c r="F2" s="140"/>
      <c r="G2" s="140"/>
      <c r="H2" s="140"/>
    </row>
    <row r="3" spans="1:9" s="18" customFormat="1" ht="8.4" hidden="1" customHeight="1">
      <c r="B3" s="140"/>
      <c r="C3" s="140"/>
      <c r="D3" s="140"/>
      <c r="E3" s="140"/>
      <c r="F3" s="140"/>
      <c r="G3" s="140"/>
      <c r="H3" s="140"/>
    </row>
    <row r="4" spans="1:9" s="18" customFormat="1" ht="78.75" customHeight="1">
      <c r="B4" s="140"/>
      <c r="C4" s="140"/>
      <c r="D4" s="140"/>
      <c r="E4" s="140"/>
      <c r="F4" s="140"/>
      <c r="G4" s="140"/>
      <c r="H4" s="140"/>
      <c r="I4" s="33"/>
    </row>
    <row r="5" spans="1:9" s="18" customFormat="1" ht="2.4" customHeight="1">
      <c r="B5" s="19"/>
      <c r="C5" s="19"/>
      <c r="D5" s="19"/>
      <c r="E5" s="19"/>
      <c r="F5" s="19"/>
    </row>
    <row r="6" spans="1:9" s="18" customFormat="1" ht="30" hidden="1" customHeight="1">
      <c r="A6" s="160"/>
      <c r="B6" s="160"/>
      <c r="C6" s="160"/>
      <c r="D6" s="160"/>
      <c r="E6" s="19"/>
      <c r="F6" s="19"/>
    </row>
    <row r="7" spans="1:9" s="18" customFormat="1" ht="15.15" customHeight="1">
      <c r="B7" s="19"/>
      <c r="C7" s="140" t="s">
        <v>95</v>
      </c>
      <c r="D7" s="140"/>
      <c r="E7" s="140"/>
      <c r="F7" s="140"/>
      <c r="G7" s="140"/>
      <c r="H7" s="140"/>
    </row>
    <row r="8" spans="1:9" s="21" customFormat="1" ht="29.4" customHeight="1" thickBot="1">
      <c r="A8" s="161" t="s">
        <v>216</v>
      </c>
      <c r="B8" s="161"/>
      <c r="C8" s="161"/>
      <c r="D8" s="161"/>
      <c r="E8" s="20"/>
      <c r="F8" s="20"/>
    </row>
    <row r="9" spans="1:9" s="21" customFormat="1" ht="0.75" hidden="1" customHeight="1">
      <c r="A9" s="159"/>
      <c r="B9" s="159"/>
      <c r="C9" s="159"/>
      <c r="D9" s="159"/>
      <c r="E9" s="22"/>
    </row>
    <row r="10" spans="1:9" s="21" customFormat="1" ht="0.75" hidden="1" customHeight="1">
      <c r="A10" s="158"/>
      <c r="B10" s="158"/>
      <c r="C10" s="158"/>
      <c r="D10" s="158"/>
      <c r="E10" s="22"/>
    </row>
    <row r="11" spans="1:9" s="17" customFormat="1" hidden="1">
      <c r="A11" s="2"/>
      <c r="B11" s="14"/>
      <c r="C11" s="159"/>
      <c r="D11" s="159"/>
    </row>
    <row r="12" spans="1:9" s="17" customFormat="1" ht="2.4" hidden="1" customHeight="1" thickBot="1">
      <c r="B12" s="14"/>
      <c r="C12" s="14"/>
      <c r="D12" s="18" t="s">
        <v>91</v>
      </c>
    </row>
    <row r="13" spans="1:9" s="17" customFormat="1" ht="13.2" customHeight="1">
      <c r="A13" s="162" t="s">
        <v>0</v>
      </c>
      <c r="B13" s="163"/>
      <c r="C13" s="166" t="s">
        <v>75</v>
      </c>
      <c r="D13" s="166" t="s">
        <v>213</v>
      </c>
      <c r="E13" s="37"/>
      <c r="F13" s="38"/>
      <c r="G13" s="166" t="s">
        <v>214</v>
      </c>
      <c r="H13" s="193" t="s">
        <v>215</v>
      </c>
    </row>
    <row r="14" spans="1:9" s="17" customFormat="1" ht="6.75" customHeight="1" thickBot="1">
      <c r="A14" s="164"/>
      <c r="B14" s="165"/>
      <c r="C14" s="167"/>
      <c r="D14" s="167"/>
      <c r="E14" s="39"/>
      <c r="F14" s="40"/>
      <c r="G14" s="167"/>
      <c r="H14" s="194"/>
    </row>
    <row r="15" spans="1:9" s="5" customFormat="1" ht="15.6">
      <c r="A15" s="168" t="s">
        <v>115</v>
      </c>
      <c r="B15" s="169"/>
      <c r="C15" s="97" t="s">
        <v>105</v>
      </c>
      <c r="D15" s="52">
        <v>2962</v>
      </c>
      <c r="E15" s="36">
        <f t="shared" ref="E15:F15" si="0">E17+E46+E55+E61+E43+E87+E64+E29+E77+E81+E71</f>
        <v>0</v>
      </c>
      <c r="F15" s="44">
        <f t="shared" si="0"/>
        <v>0</v>
      </c>
      <c r="G15" s="62">
        <v>3078.2</v>
      </c>
      <c r="H15" s="71">
        <v>3193.4</v>
      </c>
    </row>
    <row r="16" spans="1:9" s="5" customFormat="1" ht="15.6">
      <c r="A16" s="157" t="s">
        <v>101</v>
      </c>
      <c r="B16" s="156"/>
      <c r="C16" s="98" t="s">
        <v>129</v>
      </c>
      <c r="D16" s="53">
        <f>D17</f>
        <v>498</v>
      </c>
      <c r="E16" s="3">
        <f t="shared" ref="E16:H16" si="1">E17</f>
        <v>0</v>
      </c>
      <c r="F16" s="45">
        <f t="shared" si="1"/>
        <v>0</v>
      </c>
      <c r="G16" s="63">
        <f t="shared" si="1"/>
        <v>520.4</v>
      </c>
      <c r="H16" s="72">
        <f t="shared" si="1"/>
        <v>543.79999999999995</v>
      </c>
    </row>
    <row r="17" spans="1:8" s="5" customFormat="1" ht="15.6">
      <c r="A17" s="152" t="s">
        <v>58</v>
      </c>
      <c r="B17" s="153"/>
      <c r="C17" s="99" t="s">
        <v>59</v>
      </c>
      <c r="D17" s="54">
        <f>D19+D23+D28</f>
        <v>498</v>
      </c>
      <c r="E17" s="4">
        <f t="shared" ref="E17:H17" si="2">E19+E23+E28</f>
        <v>0</v>
      </c>
      <c r="F17" s="46">
        <f t="shared" si="2"/>
        <v>0</v>
      </c>
      <c r="G17" s="64">
        <f t="shared" si="2"/>
        <v>520.4</v>
      </c>
      <c r="H17" s="73">
        <f t="shared" si="2"/>
        <v>543.79999999999995</v>
      </c>
    </row>
    <row r="18" spans="1:8" s="7" customFormat="1" ht="69.150000000000006" hidden="1" customHeight="1">
      <c r="A18" s="152" t="s">
        <v>3</v>
      </c>
      <c r="B18" s="153"/>
      <c r="C18" s="100" t="s">
        <v>60</v>
      </c>
      <c r="D18" s="53"/>
      <c r="E18" s="6"/>
      <c r="F18" s="74"/>
      <c r="G18" s="41"/>
      <c r="H18" s="55"/>
    </row>
    <row r="19" spans="1:8" s="7" customFormat="1" ht="52.5" customHeight="1">
      <c r="A19" s="147" t="s">
        <v>3</v>
      </c>
      <c r="B19" s="148"/>
      <c r="C19" s="101" t="s">
        <v>130</v>
      </c>
      <c r="D19" s="53">
        <v>492</v>
      </c>
      <c r="E19" s="6"/>
      <c r="F19" s="74"/>
      <c r="G19" s="130">
        <v>518.4</v>
      </c>
      <c r="H19" s="132">
        <v>541.79999999999995</v>
      </c>
    </row>
    <row r="20" spans="1:8" s="7" customFormat="1" ht="118.2" hidden="1" customHeight="1">
      <c r="A20" s="152" t="s">
        <v>4</v>
      </c>
      <c r="B20" s="153"/>
      <c r="C20" s="100" t="s">
        <v>61</v>
      </c>
      <c r="D20" s="53"/>
      <c r="E20" s="6"/>
      <c r="F20" s="74"/>
      <c r="G20" s="41"/>
      <c r="H20" s="132"/>
    </row>
    <row r="21" spans="1:8" s="7" customFormat="1" ht="54.6" hidden="1" customHeight="1">
      <c r="A21" s="152" t="s">
        <v>5</v>
      </c>
      <c r="B21" s="153"/>
      <c r="C21" s="100" t="s">
        <v>6</v>
      </c>
      <c r="D21" s="53"/>
      <c r="E21" s="6"/>
      <c r="F21" s="74"/>
      <c r="G21" s="41"/>
      <c r="H21" s="132"/>
    </row>
    <row r="22" spans="1:8" s="9" customFormat="1" ht="108.6" hidden="1" customHeight="1">
      <c r="A22" s="154" t="s">
        <v>7</v>
      </c>
      <c r="B22" s="155"/>
      <c r="C22" s="102" t="s">
        <v>62</v>
      </c>
      <c r="D22" s="53"/>
      <c r="E22" s="8"/>
      <c r="F22" s="75"/>
      <c r="G22" s="42"/>
      <c r="H22" s="128"/>
    </row>
    <row r="23" spans="1:8" s="9" customFormat="1" ht="82.5" customHeight="1">
      <c r="A23" s="145" t="s">
        <v>106</v>
      </c>
      <c r="B23" s="146"/>
      <c r="C23" s="101" t="s">
        <v>131</v>
      </c>
      <c r="D23" s="53">
        <v>5</v>
      </c>
      <c r="E23" s="8"/>
      <c r="F23" s="75"/>
      <c r="G23" s="127">
        <v>1</v>
      </c>
      <c r="H23" s="128">
        <v>1</v>
      </c>
    </row>
    <row r="24" spans="1:8" s="9" customFormat="1" ht="18" hidden="1" customHeight="1">
      <c r="A24" s="149" t="s">
        <v>29</v>
      </c>
      <c r="B24" s="142"/>
      <c r="C24" s="103" t="s">
        <v>30</v>
      </c>
      <c r="D24" s="53"/>
      <c r="E24" s="8"/>
      <c r="F24" s="75"/>
      <c r="G24" s="127"/>
      <c r="H24" s="128"/>
    </row>
    <row r="25" spans="1:8" s="9" customFormat="1" ht="57.6" hidden="1" customHeight="1">
      <c r="A25" s="149" t="s">
        <v>8</v>
      </c>
      <c r="B25" s="142"/>
      <c r="C25" s="103" t="s">
        <v>63</v>
      </c>
      <c r="D25" s="53"/>
      <c r="E25" s="8"/>
      <c r="F25" s="75"/>
      <c r="G25" s="127"/>
      <c r="H25" s="128"/>
    </row>
    <row r="26" spans="1:8" s="9" customFormat="1" ht="124.95" hidden="1" customHeight="1">
      <c r="A26" s="149" t="s">
        <v>9</v>
      </c>
      <c r="B26" s="142"/>
      <c r="C26" s="104" t="s">
        <v>64</v>
      </c>
      <c r="D26" s="53"/>
      <c r="E26" s="8"/>
      <c r="F26" s="75"/>
      <c r="G26" s="127"/>
      <c r="H26" s="128"/>
    </row>
    <row r="27" spans="1:8" s="9" customFormat="1" ht="42" hidden="1" customHeight="1">
      <c r="A27" s="149" t="s">
        <v>10</v>
      </c>
      <c r="B27" s="142"/>
      <c r="C27" s="103" t="s">
        <v>31</v>
      </c>
      <c r="D27" s="53"/>
      <c r="E27" s="8"/>
      <c r="F27" s="75"/>
      <c r="G27" s="127"/>
      <c r="H27" s="128"/>
    </row>
    <row r="28" spans="1:8" s="9" customFormat="1" ht="39.6">
      <c r="A28" s="76" t="s">
        <v>116</v>
      </c>
      <c r="B28" s="120"/>
      <c r="C28" s="103" t="s">
        <v>132</v>
      </c>
      <c r="D28" s="53">
        <v>1</v>
      </c>
      <c r="E28" s="8"/>
      <c r="F28" s="75"/>
      <c r="G28" s="127">
        <v>1</v>
      </c>
      <c r="H28" s="128">
        <v>1</v>
      </c>
    </row>
    <row r="29" spans="1:8" s="5" customFormat="1" ht="27">
      <c r="A29" s="141" t="s">
        <v>123</v>
      </c>
      <c r="B29" s="156"/>
      <c r="C29" s="100" t="s">
        <v>133</v>
      </c>
      <c r="D29" s="53">
        <f>D30</f>
        <v>1075.8</v>
      </c>
      <c r="E29" s="3">
        <f t="shared" ref="E29:H29" si="3">E30</f>
        <v>0</v>
      </c>
      <c r="F29" s="45">
        <f t="shared" si="3"/>
        <v>0</v>
      </c>
      <c r="G29" s="63">
        <f t="shared" si="3"/>
        <v>1159.8</v>
      </c>
      <c r="H29" s="72">
        <f t="shared" si="3"/>
        <v>1241.3</v>
      </c>
    </row>
    <row r="30" spans="1:8" s="5" customFormat="1" ht="27">
      <c r="A30" s="141" t="s">
        <v>124</v>
      </c>
      <c r="B30" s="153"/>
      <c r="C30" s="105" t="s">
        <v>134</v>
      </c>
      <c r="D30" s="54">
        <f>D32+D36+D41+D42</f>
        <v>1075.8</v>
      </c>
      <c r="E30" s="4">
        <f t="shared" ref="E30:H30" si="4">E32+E36+E41+E42</f>
        <v>0</v>
      </c>
      <c r="F30" s="46">
        <f t="shared" si="4"/>
        <v>0</v>
      </c>
      <c r="G30" s="64">
        <f t="shared" si="4"/>
        <v>1159.8</v>
      </c>
      <c r="H30" s="73">
        <f t="shared" si="4"/>
        <v>1241.3</v>
      </c>
    </row>
    <row r="31" spans="1:8" s="7" customFormat="1" ht="69.150000000000006" hidden="1" customHeight="1">
      <c r="A31" s="152" t="s">
        <v>3</v>
      </c>
      <c r="B31" s="153"/>
      <c r="C31" s="100" t="s">
        <v>60</v>
      </c>
      <c r="D31" s="53"/>
      <c r="E31" s="6"/>
      <c r="F31" s="74"/>
      <c r="G31" s="41"/>
      <c r="H31" s="55"/>
    </row>
    <row r="32" spans="1:8" s="7" customFormat="1" ht="82.2" customHeight="1">
      <c r="A32" s="143" t="s">
        <v>218</v>
      </c>
      <c r="B32" s="144"/>
      <c r="C32" s="101" t="s">
        <v>225</v>
      </c>
      <c r="D32" s="53">
        <v>700</v>
      </c>
      <c r="E32" s="6"/>
      <c r="F32" s="74"/>
      <c r="G32" s="130">
        <v>700</v>
      </c>
      <c r="H32" s="132">
        <v>700</v>
      </c>
    </row>
    <row r="33" spans="1:8" s="7" customFormat="1" ht="118.2" hidden="1" customHeight="1">
      <c r="A33" s="152" t="s">
        <v>4</v>
      </c>
      <c r="B33" s="153"/>
      <c r="C33" s="100" t="s">
        <v>61</v>
      </c>
      <c r="D33" s="53"/>
      <c r="E33" s="6"/>
      <c r="F33" s="74"/>
      <c r="G33" s="130"/>
      <c r="H33" s="132"/>
    </row>
    <row r="34" spans="1:8" s="7" customFormat="1" ht="54.6" hidden="1" customHeight="1">
      <c r="A34" s="152" t="s">
        <v>5</v>
      </c>
      <c r="B34" s="153"/>
      <c r="C34" s="100" t="s">
        <v>6</v>
      </c>
      <c r="D34" s="53"/>
      <c r="E34" s="6"/>
      <c r="F34" s="74"/>
      <c r="G34" s="130"/>
      <c r="H34" s="132"/>
    </row>
    <row r="35" spans="1:8" s="9" customFormat="1" ht="108.6" hidden="1" customHeight="1">
      <c r="A35" s="154" t="s">
        <v>7</v>
      </c>
      <c r="B35" s="155"/>
      <c r="C35" s="102" t="s">
        <v>62</v>
      </c>
      <c r="D35" s="53"/>
      <c r="E35" s="8"/>
      <c r="F35" s="75"/>
      <c r="G35" s="127"/>
      <c r="H35" s="128"/>
    </row>
    <row r="36" spans="1:8" s="9" customFormat="1" ht="97.8" customHeight="1">
      <c r="A36" s="143" t="s">
        <v>219</v>
      </c>
      <c r="B36" s="144"/>
      <c r="C36" s="101" t="s">
        <v>226</v>
      </c>
      <c r="D36" s="53">
        <v>2</v>
      </c>
      <c r="E36" s="8"/>
      <c r="F36" s="75"/>
      <c r="G36" s="127">
        <v>2</v>
      </c>
      <c r="H36" s="128">
        <v>2</v>
      </c>
    </row>
    <row r="37" spans="1:8" s="9" customFormat="1" ht="18" hidden="1" customHeight="1">
      <c r="A37" s="149" t="s">
        <v>29</v>
      </c>
      <c r="B37" s="142"/>
      <c r="C37" s="103" t="s">
        <v>30</v>
      </c>
      <c r="D37" s="53"/>
      <c r="E37" s="8"/>
      <c r="F37" s="75"/>
      <c r="G37" s="127"/>
      <c r="H37" s="128"/>
    </row>
    <row r="38" spans="1:8" s="9" customFormat="1" ht="57.6" hidden="1" customHeight="1">
      <c r="A38" s="149" t="s">
        <v>8</v>
      </c>
      <c r="B38" s="142"/>
      <c r="C38" s="103" t="s">
        <v>63</v>
      </c>
      <c r="D38" s="53"/>
      <c r="E38" s="8"/>
      <c r="F38" s="75"/>
      <c r="G38" s="127"/>
      <c r="H38" s="128"/>
    </row>
    <row r="39" spans="1:8" s="9" customFormat="1" ht="124.95" hidden="1" customHeight="1">
      <c r="A39" s="149" t="s">
        <v>9</v>
      </c>
      <c r="B39" s="142"/>
      <c r="C39" s="104" t="s">
        <v>64</v>
      </c>
      <c r="D39" s="53"/>
      <c r="E39" s="8"/>
      <c r="F39" s="75"/>
      <c r="G39" s="127"/>
      <c r="H39" s="128"/>
    </row>
    <row r="40" spans="1:8" s="9" customFormat="1" ht="42" hidden="1" customHeight="1">
      <c r="A40" s="149" t="s">
        <v>10</v>
      </c>
      <c r="B40" s="142"/>
      <c r="C40" s="103" t="s">
        <v>31</v>
      </c>
      <c r="D40" s="53"/>
      <c r="E40" s="8"/>
      <c r="F40" s="75"/>
      <c r="G40" s="127"/>
      <c r="H40" s="128"/>
    </row>
    <row r="41" spans="1:8" s="9" customFormat="1" ht="79.8" customHeight="1">
      <c r="A41" s="136" t="s">
        <v>220</v>
      </c>
      <c r="B41" s="120"/>
      <c r="C41" s="101" t="s">
        <v>227</v>
      </c>
      <c r="D41" s="53">
        <v>372.8</v>
      </c>
      <c r="E41" s="8"/>
      <c r="F41" s="75"/>
      <c r="G41" s="127">
        <v>456.8</v>
      </c>
      <c r="H41" s="128">
        <v>538.29999999999995</v>
      </c>
    </row>
    <row r="42" spans="1:8" s="9" customFormat="1" ht="80.400000000000006" customHeight="1">
      <c r="A42" s="136" t="s">
        <v>221</v>
      </c>
      <c r="B42" s="120"/>
      <c r="C42" s="101" t="s">
        <v>228</v>
      </c>
      <c r="D42" s="53">
        <v>1</v>
      </c>
      <c r="E42" s="8"/>
      <c r="F42" s="75"/>
      <c r="G42" s="127">
        <v>1</v>
      </c>
      <c r="H42" s="128">
        <v>1</v>
      </c>
    </row>
    <row r="43" spans="1:8" s="9" customFormat="1" ht="18" customHeight="1">
      <c r="A43" s="76" t="s">
        <v>107</v>
      </c>
      <c r="B43" s="120"/>
      <c r="C43" s="103" t="s">
        <v>108</v>
      </c>
      <c r="D43" s="53">
        <f>D44</f>
        <v>161.4</v>
      </c>
      <c r="E43" s="3">
        <f t="shared" ref="E43:H44" si="5">E44</f>
        <v>0</v>
      </c>
      <c r="F43" s="45">
        <f t="shared" si="5"/>
        <v>0</v>
      </c>
      <c r="G43" s="63">
        <f t="shared" si="5"/>
        <v>166.6</v>
      </c>
      <c r="H43" s="72">
        <f t="shared" si="5"/>
        <v>171.9</v>
      </c>
    </row>
    <row r="44" spans="1:8" s="9" customFormat="1" ht="17.25" customHeight="1">
      <c r="A44" s="77" t="s">
        <v>125</v>
      </c>
      <c r="B44" s="120"/>
      <c r="C44" s="103" t="s">
        <v>110</v>
      </c>
      <c r="D44" s="53">
        <v>161.4</v>
      </c>
      <c r="E44" s="3">
        <f t="shared" si="5"/>
        <v>0</v>
      </c>
      <c r="F44" s="45">
        <f t="shared" si="5"/>
        <v>0</v>
      </c>
      <c r="G44" s="63">
        <f t="shared" si="5"/>
        <v>166.6</v>
      </c>
      <c r="H44" s="72">
        <f t="shared" si="5"/>
        <v>171.9</v>
      </c>
    </row>
    <row r="45" spans="1:8" s="9" customFormat="1" ht="17.25" customHeight="1">
      <c r="A45" s="76" t="s">
        <v>109</v>
      </c>
      <c r="B45" s="120"/>
      <c r="C45" s="103" t="s">
        <v>110</v>
      </c>
      <c r="D45" s="53">
        <v>161.4</v>
      </c>
      <c r="E45" s="8"/>
      <c r="F45" s="75"/>
      <c r="G45" s="129">
        <v>166.6</v>
      </c>
      <c r="H45" s="128">
        <v>171.9</v>
      </c>
    </row>
    <row r="46" spans="1:8" s="9" customFormat="1" ht="17.25" customHeight="1">
      <c r="A46" s="150" t="s">
        <v>92</v>
      </c>
      <c r="B46" s="151"/>
      <c r="C46" s="106" t="s">
        <v>94</v>
      </c>
      <c r="D46" s="54">
        <f>D47+D49</f>
        <v>1160.0999999999999</v>
      </c>
      <c r="E46" s="4">
        <f t="shared" ref="E46:H46" si="6">E47+E49</f>
        <v>0</v>
      </c>
      <c r="F46" s="46">
        <f t="shared" si="6"/>
        <v>0</v>
      </c>
      <c r="G46" s="64">
        <f t="shared" si="6"/>
        <v>1164.7</v>
      </c>
      <c r="H46" s="73">
        <f t="shared" si="6"/>
        <v>1169.7</v>
      </c>
    </row>
    <row r="47" spans="1:8" s="9" customFormat="1" ht="18" customHeight="1">
      <c r="A47" s="149" t="s">
        <v>96</v>
      </c>
      <c r="B47" s="142"/>
      <c r="C47" s="99" t="s">
        <v>97</v>
      </c>
      <c r="D47" s="54">
        <f>D48</f>
        <v>45.8</v>
      </c>
      <c r="E47" s="4">
        <f t="shared" ref="E47:H47" si="7">E48</f>
        <v>0</v>
      </c>
      <c r="F47" s="46">
        <f t="shared" si="7"/>
        <v>0</v>
      </c>
      <c r="G47" s="64">
        <f t="shared" si="7"/>
        <v>50.4</v>
      </c>
      <c r="H47" s="73">
        <f t="shared" si="7"/>
        <v>55.4</v>
      </c>
    </row>
    <row r="48" spans="1:8" s="9" customFormat="1" ht="26.4">
      <c r="A48" s="149" t="s">
        <v>93</v>
      </c>
      <c r="B48" s="142"/>
      <c r="C48" s="107" t="s">
        <v>154</v>
      </c>
      <c r="D48" s="53">
        <v>45.8</v>
      </c>
      <c r="E48" s="8"/>
      <c r="F48" s="75"/>
      <c r="G48" s="127">
        <v>50.4</v>
      </c>
      <c r="H48" s="128">
        <v>55.4</v>
      </c>
    </row>
    <row r="49" spans="1:8" s="9" customFormat="1">
      <c r="A49" s="149" t="s">
        <v>98</v>
      </c>
      <c r="B49" s="142"/>
      <c r="C49" s="99" t="s">
        <v>99</v>
      </c>
      <c r="D49" s="53">
        <f>D50+D52</f>
        <v>1114.3</v>
      </c>
      <c r="E49" s="3">
        <f t="shared" ref="E49:H49" si="8">E50+E52</f>
        <v>0</v>
      </c>
      <c r="F49" s="45">
        <f t="shared" si="8"/>
        <v>0</v>
      </c>
      <c r="G49" s="63">
        <f t="shared" si="8"/>
        <v>1114.3</v>
      </c>
      <c r="H49" s="72">
        <f t="shared" si="8"/>
        <v>1114.3</v>
      </c>
    </row>
    <row r="50" spans="1:8" s="15" customFormat="1" ht="13.8">
      <c r="A50" s="150" t="s">
        <v>144</v>
      </c>
      <c r="B50" s="151"/>
      <c r="C50" s="108" t="s">
        <v>145</v>
      </c>
      <c r="D50" s="54">
        <f>D51</f>
        <v>600</v>
      </c>
      <c r="E50" s="4">
        <f t="shared" ref="E50:H50" si="9">E51</f>
        <v>0</v>
      </c>
      <c r="F50" s="46">
        <f t="shared" si="9"/>
        <v>0</v>
      </c>
      <c r="G50" s="64">
        <f t="shared" si="9"/>
        <v>600</v>
      </c>
      <c r="H50" s="73">
        <f t="shared" si="9"/>
        <v>600</v>
      </c>
    </row>
    <row r="51" spans="1:8" s="9" customFormat="1" ht="26.4">
      <c r="A51" s="141" t="s">
        <v>147</v>
      </c>
      <c r="B51" s="156"/>
      <c r="C51" s="109" t="s">
        <v>146</v>
      </c>
      <c r="D51" s="53">
        <v>600</v>
      </c>
      <c r="E51" s="8"/>
      <c r="F51" s="75"/>
      <c r="G51" s="127">
        <v>600</v>
      </c>
      <c r="H51" s="128">
        <v>600</v>
      </c>
    </row>
    <row r="52" spans="1:8" s="15" customFormat="1" ht="13.8">
      <c r="A52" s="150" t="s">
        <v>148</v>
      </c>
      <c r="B52" s="151"/>
      <c r="C52" s="110" t="s">
        <v>149</v>
      </c>
      <c r="D52" s="54">
        <v>514.29999999999995</v>
      </c>
      <c r="E52" s="4">
        <f t="shared" ref="E52:F52" si="10">E53</f>
        <v>0</v>
      </c>
      <c r="F52" s="46">
        <f t="shared" si="10"/>
        <v>0</v>
      </c>
      <c r="G52" s="64">
        <v>514.29999999999995</v>
      </c>
      <c r="H52" s="73">
        <v>514.29999999999995</v>
      </c>
    </row>
    <row r="53" spans="1:8" s="9" customFormat="1" ht="26.4">
      <c r="A53" s="141" t="s">
        <v>150</v>
      </c>
      <c r="B53" s="156"/>
      <c r="C53" s="109" t="s">
        <v>151</v>
      </c>
      <c r="D53" s="53">
        <v>514.29999999999995</v>
      </c>
      <c r="E53" s="8"/>
      <c r="F53" s="75"/>
      <c r="G53" s="127">
        <v>514.29999999999995</v>
      </c>
      <c r="H53" s="128">
        <v>514.29999999999995</v>
      </c>
    </row>
    <row r="54" spans="1:8" s="9" customFormat="1" ht="41.25" hidden="1" customHeight="1">
      <c r="A54" s="78" t="s">
        <v>121</v>
      </c>
      <c r="B54" s="121"/>
      <c r="C54" s="109" t="s">
        <v>122</v>
      </c>
      <c r="D54" s="54"/>
      <c r="E54" s="8"/>
      <c r="F54" s="75"/>
      <c r="G54" s="42"/>
      <c r="H54" s="128"/>
    </row>
    <row r="55" spans="1:8" s="9" customFormat="1" ht="30" hidden="1" customHeight="1">
      <c r="A55" s="149" t="s">
        <v>32</v>
      </c>
      <c r="B55" s="142"/>
      <c r="C55" s="103" t="s">
        <v>135</v>
      </c>
      <c r="D55" s="53">
        <f>D56</f>
        <v>0</v>
      </c>
      <c r="E55" s="8"/>
      <c r="F55" s="75"/>
      <c r="G55" s="42"/>
      <c r="H55" s="128"/>
    </row>
    <row r="56" spans="1:8" s="9" customFormat="1" ht="66.75" hidden="1" customHeight="1">
      <c r="A56" s="150" t="s">
        <v>33</v>
      </c>
      <c r="B56" s="151"/>
      <c r="C56" s="111" t="s">
        <v>136</v>
      </c>
      <c r="D56" s="54">
        <f>D57</f>
        <v>0</v>
      </c>
      <c r="E56" s="8"/>
      <c r="F56" s="75"/>
      <c r="G56" s="42"/>
      <c r="H56" s="128"/>
    </row>
    <row r="57" spans="1:8" s="9" customFormat="1" ht="55.5" hidden="1" customHeight="1">
      <c r="A57" s="141" t="s">
        <v>143</v>
      </c>
      <c r="B57" s="142"/>
      <c r="C57" s="111" t="s">
        <v>100</v>
      </c>
      <c r="D57" s="54">
        <f>D58</f>
        <v>0</v>
      </c>
      <c r="E57" s="8"/>
      <c r="F57" s="75"/>
      <c r="G57" s="42"/>
      <c r="H57" s="128"/>
    </row>
    <row r="58" spans="1:8" s="9" customFormat="1" ht="60.75" hidden="1" customHeight="1">
      <c r="A58" s="149" t="s">
        <v>104</v>
      </c>
      <c r="B58" s="142"/>
      <c r="C58" s="107" t="s">
        <v>137</v>
      </c>
      <c r="D58" s="54"/>
      <c r="E58" s="8"/>
      <c r="F58" s="75"/>
      <c r="G58" s="42"/>
      <c r="H58" s="128"/>
    </row>
    <row r="59" spans="1:8" s="9" customFormat="1" ht="31.5" hidden="1" customHeight="1">
      <c r="A59" s="149" t="s">
        <v>34</v>
      </c>
      <c r="B59" s="142"/>
      <c r="C59" s="103" t="s">
        <v>65</v>
      </c>
      <c r="D59" s="53">
        <f>D60</f>
        <v>0</v>
      </c>
      <c r="E59" s="8"/>
      <c r="F59" s="75"/>
      <c r="G59" s="42"/>
      <c r="H59" s="128"/>
    </row>
    <row r="60" spans="1:8" s="9" customFormat="1" ht="30" hidden="1" customHeight="1">
      <c r="A60" s="149" t="s">
        <v>12</v>
      </c>
      <c r="B60" s="142"/>
      <c r="C60" s="103" t="s">
        <v>11</v>
      </c>
      <c r="D60" s="53"/>
      <c r="E60" s="8"/>
      <c r="F60" s="75"/>
      <c r="G60" s="42"/>
      <c r="H60" s="128"/>
    </row>
    <row r="61" spans="1:8" s="9" customFormat="1" ht="33.15" hidden="1" customHeight="1">
      <c r="A61" s="149" t="s">
        <v>35</v>
      </c>
      <c r="B61" s="142"/>
      <c r="C61" s="103" t="s">
        <v>36</v>
      </c>
      <c r="D61" s="53">
        <f>D62</f>
        <v>0</v>
      </c>
      <c r="E61" s="8"/>
      <c r="F61" s="75"/>
      <c r="G61" s="42"/>
      <c r="H61" s="128"/>
    </row>
    <row r="62" spans="1:8" s="9" customFormat="1" ht="48.75" hidden="1" customHeight="1">
      <c r="A62" s="172" t="s">
        <v>37</v>
      </c>
      <c r="B62" s="173"/>
      <c r="C62" s="112" t="s">
        <v>66</v>
      </c>
      <c r="D62" s="54">
        <f>D63</f>
        <v>0</v>
      </c>
      <c r="E62" s="8"/>
      <c r="F62" s="75"/>
      <c r="G62" s="42"/>
      <c r="H62" s="128"/>
    </row>
    <row r="63" spans="1:8" s="9" customFormat="1" ht="42" hidden="1" customHeight="1">
      <c r="A63" s="170" t="s">
        <v>102</v>
      </c>
      <c r="B63" s="171"/>
      <c r="C63" s="113" t="s">
        <v>103</v>
      </c>
      <c r="D63" s="54"/>
      <c r="E63" s="8"/>
      <c r="F63" s="75"/>
      <c r="G63" s="42"/>
      <c r="H63" s="128"/>
    </row>
    <row r="64" spans="1:8" s="9" customFormat="1" ht="36" hidden="1" customHeight="1">
      <c r="A64" s="79" t="s">
        <v>35</v>
      </c>
      <c r="B64" s="122"/>
      <c r="C64" s="114" t="s">
        <v>36</v>
      </c>
      <c r="D64" s="54">
        <f>D70+D65</f>
        <v>0</v>
      </c>
      <c r="E64" s="8"/>
      <c r="F64" s="75"/>
      <c r="G64" s="42"/>
      <c r="H64" s="128"/>
    </row>
    <row r="65" spans="1:8" s="9" customFormat="1" ht="69.150000000000006" hidden="1" customHeight="1">
      <c r="A65" s="80" t="s">
        <v>157</v>
      </c>
      <c r="B65" s="123"/>
      <c r="C65" s="108" t="s">
        <v>158</v>
      </c>
      <c r="D65" s="54">
        <f>D66</f>
        <v>0</v>
      </c>
      <c r="E65" s="8"/>
      <c r="F65" s="75"/>
      <c r="G65" s="42"/>
      <c r="H65" s="128"/>
    </row>
    <row r="66" spans="1:8" s="9" customFormat="1" ht="97.5" hidden="1" customHeight="1">
      <c r="A66" s="81" t="s">
        <v>159</v>
      </c>
      <c r="B66" s="122"/>
      <c r="C66" s="109" t="s">
        <v>160</v>
      </c>
      <c r="D66" s="54">
        <f>D67</f>
        <v>0</v>
      </c>
      <c r="E66" s="8"/>
      <c r="F66" s="75"/>
      <c r="G66" s="42"/>
      <c r="H66" s="128"/>
    </row>
    <row r="67" spans="1:8" s="9" customFormat="1" ht="71.25" hidden="1" customHeight="1">
      <c r="A67" s="81" t="s">
        <v>155</v>
      </c>
      <c r="B67" s="122"/>
      <c r="C67" s="109" t="s">
        <v>156</v>
      </c>
      <c r="D67" s="54"/>
      <c r="E67" s="8"/>
      <c r="F67" s="75"/>
      <c r="G67" s="42"/>
      <c r="H67" s="128"/>
    </row>
    <row r="68" spans="1:8" s="9" customFormat="1" ht="36" hidden="1" customHeight="1">
      <c r="A68" s="81" t="s">
        <v>37</v>
      </c>
      <c r="B68" s="122"/>
      <c r="C68" s="114" t="s">
        <v>161</v>
      </c>
      <c r="D68" s="54">
        <f>D69</f>
        <v>0</v>
      </c>
      <c r="E68" s="8"/>
      <c r="F68" s="75"/>
      <c r="G68" s="42"/>
      <c r="H68" s="128"/>
    </row>
    <row r="69" spans="1:8" s="9" customFormat="1" ht="36" hidden="1" customHeight="1">
      <c r="A69" s="81" t="s">
        <v>126</v>
      </c>
      <c r="B69" s="122"/>
      <c r="C69" s="114" t="s">
        <v>138</v>
      </c>
      <c r="D69" s="54">
        <f>D70</f>
        <v>0</v>
      </c>
      <c r="E69" s="8"/>
      <c r="F69" s="75"/>
      <c r="G69" s="42"/>
      <c r="H69" s="128"/>
    </row>
    <row r="70" spans="1:8" s="9" customFormat="1" ht="42" hidden="1" customHeight="1">
      <c r="A70" s="81" t="s">
        <v>102</v>
      </c>
      <c r="B70" s="122"/>
      <c r="C70" s="114" t="s">
        <v>139</v>
      </c>
      <c r="D70" s="54"/>
      <c r="E70" s="8"/>
      <c r="F70" s="75"/>
      <c r="G70" s="42"/>
      <c r="H70" s="128"/>
    </row>
    <row r="71" spans="1:8" s="9" customFormat="1" ht="42" hidden="1" customHeight="1">
      <c r="A71" s="81" t="s">
        <v>32</v>
      </c>
      <c r="B71" s="122"/>
      <c r="C71" s="114" t="s">
        <v>135</v>
      </c>
      <c r="D71" s="54">
        <f>D72</f>
        <v>0</v>
      </c>
      <c r="E71" s="8"/>
      <c r="F71" s="75"/>
      <c r="G71" s="42"/>
      <c r="H71" s="128"/>
    </row>
    <row r="72" spans="1:8" s="9" customFormat="1" ht="66" hidden="1">
      <c r="A72" s="81" t="s">
        <v>33</v>
      </c>
      <c r="B72" s="122"/>
      <c r="C72" s="108" t="s">
        <v>194</v>
      </c>
      <c r="D72" s="54">
        <f>D73</f>
        <v>0</v>
      </c>
      <c r="E72" s="8"/>
      <c r="F72" s="75"/>
      <c r="G72" s="42"/>
      <c r="H72" s="128"/>
    </row>
    <row r="73" spans="1:8" s="9" customFormat="1" ht="66" hidden="1">
      <c r="A73" s="81" t="s">
        <v>195</v>
      </c>
      <c r="B73" s="122"/>
      <c r="C73" s="109" t="s">
        <v>196</v>
      </c>
      <c r="D73" s="54">
        <f>D74</f>
        <v>0</v>
      </c>
      <c r="E73" s="8"/>
      <c r="F73" s="75"/>
      <c r="G73" s="42"/>
      <c r="H73" s="128"/>
    </row>
    <row r="74" spans="1:8" s="9" customFormat="1" ht="52.8" hidden="1">
      <c r="A74" s="81" t="s">
        <v>197</v>
      </c>
      <c r="B74" s="122"/>
      <c r="C74" s="114" t="s">
        <v>198</v>
      </c>
      <c r="D74" s="54"/>
      <c r="E74" s="8"/>
      <c r="F74" s="75"/>
      <c r="G74" s="42"/>
      <c r="H74" s="128"/>
    </row>
    <row r="75" spans="1:8" s="9" customFormat="1" ht="27" customHeight="1">
      <c r="A75" s="81" t="s">
        <v>32</v>
      </c>
      <c r="B75" s="126"/>
      <c r="C75" s="114" t="s">
        <v>135</v>
      </c>
      <c r="D75" s="54">
        <v>5</v>
      </c>
      <c r="E75" s="8"/>
      <c r="F75" s="75"/>
      <c r="G75" s="131">
        <v>5</v>
      </c>
      <c r="H75" s="133">
        <v>5</v>
      </c>
    </row>
    <row r="76" spans="1:8" s="9" customFormat="1" ht="13.8">
      <c r="A76" s="81" t="s">
        <v>197</v>
      </c>
      <c r="B76" s="126"/>
      <c r="C76" s="114" t="s">
        <v>222</v>
      </c>
      <c r="D76" s="54">
        <v>5</v>
      </c>
      <c r="E76" s="8"/>
      <c r="F76" s="75"/>
      <c r="G76" s="131">
        <v>5</v>
      </c>
      <c r="H76" s="133">
        <v>5</v>
      </c>
    </row>
    <row r="77" spans="1:8" s="9" customFormat="1" ht="26.4">
      <c r="A77" s="81" t="s">
        <v>171</v>
      </c>
      <c r="B77" s="122"/>
      <c r="C77" s="114" t="s">
        <v>172</v>
      </c>
      <c r="D77" s="54">
        <f>D78+D84</f>
        <v>61.7</v>
      </c>
      <c r="E77" s="4">
        <f t="shared" ref="E77:H77" si="11">E78+E84</f>
        <v>0</v>
      </c>
      <c r="F77" s="46">
        <f t="shared" si="11"/>
        <v>0</v>
      </c>
      <c r="G77" s="64">
        <f t="shared" si="11"/>
        <v>61.7</v>
      </c>
      <c r="H77" s="73">
        <f t="shared" si="11"/>
        <v>61.7</v>
      </c>
    </row>
    <row r="78" spans="1:8" s="9" customFormat="1" ht="13.8">
      <c r="A78" s="81" t="s">
        <v>173</v>
      </c>
      <c r="B78" s="122"/>
      <c r="C78" s="115" t="s">
        <v>174</v>
      </c>
      <c r="D78" s="54">
        <f>D79</f>
        <v>18</v>
      </c>
      <c r="E78" s="4">
        <f t="shared" ref="E78:H79" si="12">E79</f>
        <v>0</v>
      </c>
      <c r="F78" s="46">
        <f t="shared" si="12"/>
        <v>0</v>
      </c>
      <c r="G78" s="64">
        <f t="shared" si="12"/>
        <v>18</v>
      </c>
      <c r="H78" s="73">
        <f t="shared" si="12"/>
        <v>18</v>
      </c>
    </row>
    <row r="79" spans="1:8" s="9" customFormat="1" ht="13.8">
      <c r="A79" s="81" t="s">
        <v>175</v>
      </c>
      <c r="B79" s="122"/>
      <c r="C79" s="114" t="s">
        <v>176</v>
      </c>
      <c r="D79" s="54">
        <f>D80</f>
        <v>18</v>
      </c>
      <c r="E79" s="4">
        <f t="shared" si="12"/>
        <v>0</v>
      </c>
      <c r="F79" s="46">
        <f t="shared" si="12"/>
        <v>0</v>
      </c>
      <c r="G79" s="64">
        <f t="shared" si="12"/>
        <v>18</v>
      </c>
      <c r="H79" s="73">
        <f t="shared" si="12"/>
        <v>18</v>
      </c>
    </row>
    <row r="80" spans="1:8" s="9" customFormat="1" ht="26.4">
      <c r="A80" s="81" t="s">
        <v>177</v>
      </c>
      <c r="B80" s="122"/>
      <c r="C80" s="114" t="s">
        <v>223</v>
      </c>
      <c r="D80" s="54">
        <v>18</v>
      </c>
      <c r="E80" s="8"/>
      <c r="F80" s="75"/>
      <c r="G80" s="127">
        <v>18</v>
      </c>
      <c r="H80" s="128">
        <v>18</v>
      </c>
    </row>
    <row r="81" spans="1:8" s="9" customFormat="1" ht="31.5" hidden="1" customHeight="1">
      <c r="A81" s="81" t="s">
        <v>35</v>
      </c>
      <c r="B81" s="122"/>
      <c r="C81" s="114" t="s">
        <v>36</v>
      </c>
      <c r="D81" s="54">
        <f>D82</f>
        <v>0</v>
      </c>
      <c r="E81" s="8"/>
      <c r="F81" s="75"/>
      <c r="G81" s="42"/>
      <c r="H81" s="56"/>
    </row>
    <row r="82" spans="1:8" s="9" customFormat="1" ht="53.25" hidden="1" customHeight="1">
      <c r="A82" s="81" t="s">
        <v>157</v>
      </c>
      <c r="B82" s="122"/>
      <c r="C82" s="109" t="s">
        <v>158</v>
      </c>
      <c r="D82" s="54">
        <f>D83</f>
        <v>0</v>
      </c>
      <c r="E82" s="8"/>
      <c r="F82" s="75"/>
      <c r="G82" s="42"/>
      <c r="H82" s="56"/>
    </row>
    <row r="83" spans="1:8" s="9" customFormat="1" ht="81.150000000000006" hidden="1" customHeight="1">
      <c r="A83" s="81" t="s">
        <v>155</v>
      </c>
      <c r="B83" s="122"/>
      <c r="C83" s="109" t="s">
        <v>156</v>
      </c>
      <c r="D83" s="54"/>
      <c r="E83" s="8"/>
      <c r="F83" s="75"/>
      <c r="G83" s="42"/>
      <c r="H83" s="56"/>
    </row>
    <row r="84" spans="1:8" s="9" customFormat="1" ht="13.8">
      <c r="A84" s="81" t="s">
        <v>188</v>
      </c>
      <c r="B84" s="122"/>
      <c r="C84" s="115" t="s">
        <v>189</v>
      </c>
      <c r="D84" s="54">
        <f>D85</f>
        <v>43.7</v>
      </c>
      <c r="E84" s="4">
        <f t="shared" ref="E84:H85" si="13">E85</f>
        <v>0</v>
      </c>
      <c r="F84" s="46">
        <f t="shared" si="13"/>
        <v>0</v>
      </c>
      <c r="G84" s="64">
        <f t="shared" si="13"/>
        <v>43.7</v>
      </c>
      <c r="H84" s="73">
        <f t="shared" si="13"/>
        <v>43.7</v>
      </c>
    </row>
    <row r="85" spans="1:8" s="9" customFormat="1" ht="26.4">
      <c r="A85" s="81" t="s">
        <v>190</v>
      </c>
      <c r="B85" s="122"/>
      <c r="C85" s="109" t="s">
        <v>191</v>
      </c>
      <c r="D85" s="54">
        <f>D86</f>
        <v>43.7</v>
      </c>
      <c r="E85" s="4">
        <f t="shared" si="13"/>
        <v>0</v>
      </c>
      <c r="F85" s="46">
        <f t="shared" si="13"/>
        <v>0</v>
      </c>
      <c r="G85" s="64">
        <f t="shared" si="13"/>
        <v>43.7</v>
      </c>
      <c r="H85" s="73">
        <f t="shared" si="13"/>
        <v>43.7</v>
      </c>
    </row>
    <row r="86" spans="1:8" s="9" customFormat="1" ht="26.4">
      <c r="A86" s="81" t="s">
        <v>192</v>
      </c>
      <c r="B86" s="122"/>
      <c r="C86" s="109" t="s">
        <v>193</v>
      </c>
      <c r="D86" s="54">
        <v>43.7</v>
      </c>
      <c r="E86" s="8"/>
      <c r="F86" s="75"/>
      <c r="G86" s="127">
        <v>43.7</v>
      </c>
      <c r="H86" s="128">
        <v>43.7</v>
      </c>
    </row>
    <row r="87" spans="1:8" s="9" customFormat="1" ht="0.6" customHeight="1">
      <c r="A87" s="79" t="s">
        <v>117</v>
      </c>
      <c r="B87" s="122"/>
      <c r="C87" s="114" t="s">
        <v>118</v>
      </c>
      <c r="D87" s="54">
        <f>D88</f>
        <v>0</v>
      </c>
      <c r="E87" s="4">
        <f t="shared" ref="E87:H88" si="14">E88</f>
        <v>0</v>
      </c>
      <c r="F87" s="46">
        <f t="shared" si="14"/>
        <v>0</v>
      </c>
      <c r="G87" s="64">
        <f t="shared" si="14"/>
        <v>0</v>
      </c>
      <c r="H87" s="73">
        <f t="shared" si="14"/>
        <v>0</v>
      </c>
    </row>
    <row r="88" spans="1:8" s="9" customFormat="1" ht="26.4" hidden="1">
      <c r="A88" s="81" t="s">
        <v>185</v>
      </c>
      <c r="B88" s="122"/>
      <c r="C88" s="116" t="s">
        <v>184</v>
      </c>
      <c r="D88" s="54">
        <f>D89</f>
        <v>0</v>
      </c>
      <c r="E88" s="4">
        <f t="shared" si="14"/>
        <v>0</v>
      </c>
      <c r="F88" s="46">
        <f t="shared" si="14"/>
        <v>0</v>
      </c>
      <c r="G88" s="64">
        <f t="shared" si="14"/>
        <v>0</v>
      </c>
      <c r="H88" s="73">
        <f t="shared" si="14"/>
        <v>0</v>
      </c>
    </row>
    <row r="89" spans="1:8" s="9" customFormat="1" ht="46.95" hidden="1" customHeight="1">
      <c r="A89" s="79" t="s">
        <v>120</v>
      </c>
      <c r="B89" s="122" t="s">
        <v>119</v>
      </c>
      <c r="C89" s="116" t="s">
        <v>140</v>
      </c>
      <c r="D89" s="54"/>
      <c r="E89" s="8"/>
      <c r="F89" s="75"/>
      <c r="G89" s="42"/>
      <c r="H89" s="56"/>
    </row>
    <row r="90" spans="1:8" s="14" customFormat="1" ht="18" customHeight="1">
      <c r="A90" s="174" t="s">
        <v>13</v>
      </c>
      <c r="B90" s="175"/>
      <c r="C90" s="117" t="s">
        <v>1</v>
      </c>
      <c r="D90" s="57">
        <v>6699.2</v>
      </c>
      <c r="E90" s="24">
        <f>E92+E95+E121+E142+E112+E114+E147+E150</f>
        <v>0</v>
      </c>
      <c r="F90" s="47">
        <f>F92+F95+F121+F142+F112+F114+F147+F150</f>
        <v>0</v>
      </c>
      <c r="G90" s="65">
        <v>2455.8000000000002</v>
      </c>
      <c r="H90" s="82">
        <v>2284.1999999999998</v>
      </c>
    </row>
    <row r="91" spans="1:8" s="32" customFormat="1" ht="28.5" customHeight="1">
      <c r="A91" s="176" t="s">
        <v>178</v>
      </c>
      <c r="B91" s="177"/>
      <c r="C91" s="114" t="s">
        <v>179</v>
      </c>
      <c r="D91" s="58">
        <v>6699.2</v>
      </c>
      <c r="E91" s="35">
        <f t="shared" ref="E91:H91" si="15">E90</f>
        <v>0</v>
      </c>
      <c r="F91" s="48">
        <f t="shared" si="15"/>
        <v>0</v>
      </c>
      <c r="G91" s="66">
        <f t="shared" si="15"/>
        <v>2455.8000000000002</v>
      </c>
      <c r="H91" s="83">
        <f t="shared" si="15"/>
        <v>2284.1999999999998</v>
      </c>
    </row>
    <row r="92" spans="1:8" s="14" customFormat="1" ht="31.2">
      <c r="A92" s="150" t="s">
        <v>204</v>
      </c>
      <c r="B92" s="151"/>
      <c r="C92" s="112" t="s">
        <v>186</v>
      </c>
      <c r="D92" s="54">
        <f>D93</f>
        <v>2820.1</v>
      </c>
      <c r="E92" s="4">
        <f t="shared" ref="E92:H93" si="16">E93</f>
        <v>0</v>
      </c>
      <c r="F92" s="46">
        <f t="shared" si="16"/>
        <v>0</v>
      </c>
      <c r="G92" s="64">
        <f t="shared" si="16"/>
        <v>2354.9</v>
      </c>
      <c r="H92" s="73">
        <f t="shared" si="16"/>
        <v>2180.8000000000002</v>
      </c>
    </row>
    <row r="93" spans="1:8" s="14" customFormat="1">
      <c r="A93" s="141" t="s">
        <v>205</v>
      </c>
      <c r="B93" s="142"/>
      <c r="C93" s="103" t="s">
        <v>141</v>
      </c>
      <c r="D93" s="53">
        <f>D94</f>
        <v>2820.1</v>
      </c>
      <c r="E93" s="3">
        <f t="shared" si="16"/>
        <v>0</v>
      </c>
      <c r="F93" s="45">
        <f t="shared" si="16"/>
        <v>0</v>
      </c>
      <c r="G93" s="63">
        <f t="shared" si="16"/>
        <v>2354.9</v>
      </c>
      <c r="H93" s="72">
        <f t="shared" si="16"/>
        <v>2180.8000000000002</v>
      </c>
    </row>
    <row r="94" spans="1:8" s="14" customFormat="1" ht="30" customHeight="1">
      <c r="A94" s="141" t="s">
        <v>206</v>
      </c>
      <c r="B94" s="142"/>
      <c r="C94" s="103" t="s">
        <v>168</v>
      </c>
      <c r="D94" s="53">
        <v>2820.1</v>
      </c>
      <c r="E94" s="25"/>
      <c r="F94" s="84"/>
      <c r="G94" s="134">
        <v>2354.9</v>
      </c>
      <c r="H94" s="135">
        <v>2180.8000000000002</v>
      </c>
    </row>
    <row r="95" spans="1:8" s="9" customFormat="1" ht="31.2" hidden="1">
      <c r="A95" s="150" t="s">
        <v>38</v>
      </c>
      <c r="B95" s="151"/>
      <c r="C95" s="112" t="s">
        <v>39</v>
      </c>
      <c r="D95" s="54">
        <f>D98+D100+D101+D103+D105+D106+D107+D108+D109+D110+D111</f>
        <v>0</v>
      </c>
      <c r="E95" s="8"/>
      <c r="F95" s="75"/>
      <c r="G95" s="42"/>
      <c r="H95" s="56"/>
    </row>
    <row r="96" spans="1:8" s="9" customFormat="1" ht="39.6" hidden="1">
      <c r="A96" s="150"/>
      <c r="B96" s="151"/>
      <c r="C96" s="113" t="s">
        <v>43</v>
      </c>
      <c r="D96" s="11"/>
      <c r="E96" s="8"/>
      <c r="F96" s="75"/>
      <c r="G96" s="42"/>
      <c r="H96" s="56"/>
    </row>
    <row r="97" spans="1:8" s="9" customFormat="1" ht="54.75" hidden="1" customHeight="1">
      <c r="A97" s="149"/>
      <c r="B97" s="142"/>
      <c r="C97" s="103" t="s">
        <v>43</v>
      </c>
      <c r="D97" s="53"/>
      <c r="E97" s="8"/>
      <c r="F97" s="75"/>
      <c r="G97" s="42"/>
      <c r="H97" s="56"/>
    </row>
    <row r="98" spans="1:8" s="9" customFormat="1" ht="30.6" hidden="1" customHeight="1">
      <c r="A98" s="149" t="s">
        <v>14</v>
      </c>
      <c r="B98" s="142"/>
      <c r="C98" s="103" t="s">
        <v>67</v>
      </c>
      <c r="D98" s="53"/>
      <c r="E98" s="8"/>
      <c r="F98" s="75"/>
      <c r="G98" s="42"/>
      <c r="H98" s="56"/>
    </row>
    <row r="99" spans="1:8" s="9" customFormat="1" ht="26.4" hidden="1">
      <c r="A99" s="149"/>
      <c r="B99" s="142"/>
      <c r="C99" s="103" t="s">
        <v>43</v>
      </c>
      <c r="D99" s="53"/>
      <c r="E99" s="8"/>
      <c r="F99" s="75"/>
      <c r="G99" s="42"/>
      <c r="H99" s="56"/>
    </row>
    <row r="100" spans="1:8" s="9" customFormat="1" ht="58.2" hidden="1" customHeight="1">
      <c r="A100" s="149" t="s">
        <v>52</v>
      </c>
      <c r="B100" s="142"/>
      <c r="C100" s="103" t="s">
        <v>76</v>
      </c>
      <c r="D100" s="53"/>
      <c r="E100" s="8"/>
      <c r="F100" s="75"/>
      <c r="G100" s="42"/>
      <c r="H100" s="56"/>
    </row>
    <row r="101" spans="1:8" s="9" customFormat="1" ht="56.7" hidden="1" customHeight="1">
      <c r="A101" s="149" t="s">
        <v>16</v>
      </c>
      <c r="B101" s="142"/>
      <c r="C101" s="103" t="s">
        <v>40</v>
      </c>
      <c r="D101" s="53"/>
      <c r="E101" s="8"/>
      <c r="F101" s="75"/>
      <c r="G101" s="42"/>
      <c r="H101" s="56"/>
    </row>
    <row r="102" spans="1:8" s="9" customFormat="1" ht="42" hidden="1" customHeight="1">
      <c r="A102" s="149"/>
      <c r="B102" s="142"/>
      <c r="C102" s="103" t="s">
        <v>43</v>
      </c>
      <c r="D102" s="53"/>
      <c r="E102" s="8"/>
      <c r="F102" s="75"/>
      <c r="G102" s="42"/>
      <c r="H102" s="56"/>
    </row>
    <row r="103" spans="1:8" s="9" customFormat="1" ht="43.95" hidden="1" customHeight="1">
      <c r="A103" s="149" t="s">
        <v>41</v>
      </c>
      <c r="B103" s="142"/>
      <c r="C103" s="103" t="s">
        <v>42</v>
      </c>
      <c r="D103" s="53"/>
      <c r="E103" s="8"/>
      <c r="F103" s="75"/>
      <c r="G103" s="42"/>
      <c r="H103" s="56"/>
    </row>
    <row r="104" spans="1:8" s="9" customFormat="1" ht="45.75" hidden="1" customHeight="1">
      <c r="A104" s="149" t="s">
        <v>45</v>
      </c>
      <c r="B104" s="142"/>
      <c r="C104" s="103" t="s">
        <v>46</v>
      </c>
      <c r="D104" s="53"/>
      <c r="E104" s="8"/>
      <c r="F104" s="75"/>
      <c r="G104" s="42"/>
      <c r="H104" s="56"/>
    </row>
    <row r="105" spans="1:8" s="9" customFormat="1" ht="81.599999999999994" hidden="1" customHeight="1">
      <c r="A105" s="149" t="s">
        <v>45</v>
      </c>
      <c r="B105" s="142"/>
      <c r="C105" s="103" t="s">
        <v>77</v>
      </c>
      <c r="D105" s="53"/>
      <c r="E105" s="8"/>
      <c r="F105" s="75"/>
      <c r="G105" s="42"/>
      <c r="H105" s="56"/>
    </row>
    <row r="106" spans="1:8" s="9" customFormat="1" ht="43.5" hidden="1" customHeight="1">
      <c r="A106" s="149" t="s">
        <v>17</v>
      </c>
      <c r="B106" s="142"/>
      <c r="C106" s="103" t="s">
        <v>18</v>
      </c>
      <c r="D106" s="53"/>
      <c r="E106" s="8"/>
      <c r="F106" s="75"/>
      <c r="G106" s="42"/>
      <c r="H106" s="56"/>
    </row>
    <row r="107" spans="1:8" s="9" customFormat="1" ht="57.75" hidden="1" customHeight="1">
      <c r="A107" s="149" t="s">
        <v>19</v>
      </c>
      <c r="B107" s="142"/>
      <c r="C107" s="103" t="s">
        <v>20</v>
      </c>
      <c r="D107" s="53"/>
      <c r="E107" s="8"/>
      <c r="F107" s="75"/>
      <c r="G107" s="42"/>
      <c r="H107" s="56"/>
    </row>
    <row r="108" spans="1:8" s="9" customFormat="1" ht="43.2" hidden="1" customHeight="1">
      <c r="A108" s="149" t="s">
        <v>44</v>
      </c>
      <c r="B108" s="142"/>
      <c r="C108" s="103" t="s">
        <v>68</v>
      </c>
      <c r="D108" s="53"/>
      <c r="E108" s="8"/>
      <c r="F108" s="75"/>
      <c r="G108" s="42"/>
      <c r="H108" s="56"/>
    </row>
    <row r="109" spans="1:8" s="9" customFormat="1" ht="30" hidden="1" customHeight="1">
      <c r="A109" s="149" t="s">
        <v>21</v>
      </c>
      <c r="B109" s="142"/>
      <c r="C109" s="103" t="s">
        <v>69</v>
      </c>
      <c r="D109" s="53"/>
      <c r="E109" s="8"/>
      <c r="F109" s="75"/>
      <c r="G109" s="42"/>
      <c r="H109" s="56"/>
    </row>
    <row r="110" spans="1:8" s="9" customFormat="1" ht="41.4" hidden="1" customHeight="1">
      <c r="A110" s="149" t="s">
        <v>15</v>
      </c>
      <c r="B110" s="142"/>
      <c r="C110" s="103" t="s">
        <v>78</v>
      </c>
      <c r="D110" s="53"/>
      <c r="E110" s="8"/>
      <c r="F110" s="75"/>
      <c r="G110" s="42"/>
      <c r="H110" s="56"/>
    </row>
    <row r="111" spans="1:8" s="9" customFormat="1" ht="70.95" hidden="1" customHeight="1">
      <c r="A111" s="149"/>
      <c r="B111" s="142"/>
      <c r="C111" s="103" t="s">
        <v>79</v>
      </c>
      <c r="D111" s="53">
        <v>0</v>
      </c>
      <c r="E111" s="8"/>
      <c r="F111" s="75"/>
      <c r="G111" s="42"/>
      <c r="H111" s="56"/>
    </row>
    <row r="112" spans="1:8" s="9" customFormat="1" hidden="1">
      <c r="A112" s="76" t="s">
        <v>111</v>
      </c>
      <c r="B112" s="120"/>
      <c r="C112" s="103" t="s">
        <v>114</v>
      </c>
      <c r="D112" s="53">
        <f>D113</f>
        <v>0</v>
      </c>
      <c r="E112" s="8"/>
      <c r="F112" s="75"/>
      <c r="G112" s="42"/>
      <c r="H112" s="56"/>
    </row>
    <row r="113" spans="1:8" s="9" customFormat="1" ht="27.15" hidden="1" customHeight="1">
      <c r="A113" s="76" t="s">
        <v>112</v>
      </c>
      <c r="B113" s="120"/>
      <c r="C113" s="103" t="s">
        <v>113</v>
      </c>
      <c r="D113" s="53"/>
      <c r="E113" s="8"/>
      <c r="F113" s="75"/>
      <c r="G113" s="42"/>
      <c r="H113" s="56"/>
    </row>
    <row r="114" spans="1:8" s="15" customFormat="1" ht="27.15" hidden="1" customHeight="1">
      <c r="A114" s="85" t="s">
        <v>199</v>
      </c>
      <c r="B114" s="124"/>
      <c r="C114" s="113" t="s">
        <v>142</v>
      </c>
      <c r="D114" s="54">
        <f>D117+D115</f>
        <v>0</v>
      </c>
      <c r="E114" s="23"/>
      <c r="F114" s="86"/>
      <c r="G114" s="43"/>
      <c r="H114" s="87"/>
    </row>
    <row r="115" spans="1:8" s="9" customFormat="1" ht="58.5" hidden="1" customHeight="1">
      <c r="A115" s="77" t="s">
        <v>200</v>
      </c>
      <c r="B115" s="120"/>
      <c r="C115" s="104" t="s">
        <v>166</v>
      </c>
      <c r="D115" s="53">
        <f>D116</f>
        <v>0</v>
      </c>
      <c r="E115" s="8"/>
      <c r="F115" s="75"/>
      <c r="G115" s="42"/>
      <c r="H115" s="56"/>
    </row>
    <row r="116" spans="1:8" s="9" customFormat="1" ht="66" hidden="1" customHeight="1">
      <c r="A116" s="77" t="s">
        <v>201</v>
      </c>
      <c r="B116" s="120"/>
      <c r="C116" s="104" t="s">
        <v>167</v>
      </c>
      <c r="D116" s="53"/>
      <c r="E116" s="8"/>
      <c r="F116" s="75"/>
      <c r="G116" s="42"/>
      <c r="H116" s="56"/>
    </row>
    <row r="117" spans="1:8" s="9" customFormat="1" ht="25.5" hidden="1" customHeight="1">
      <c r="A117" s="77" t="s">
        <v>202</v>
      </c>
      <c r="B117" s="120"/>
      <c r="C117" s="103" t="s">
        <v>127</v>
      </c>
      <c r="D117" s="53">
        <f>D118</f>
        <v>0</v>
      </c>
      <c r="E117" s="8"/>
      <c r="F117" s="75"/>
      <c r="G117" s="42"/>
      <c r="H117" s="56"/>
    </row>
    <row r="118" spans="1:8" s="9" customFormat="1" ht="27.15" hidden="1" customHeight="1">
      <c r="A118" s="77" t="s">
        <v>203</v>
      </c>
      <c r="B118" s="120"/>
      <c r="C118" s="103" t="s">
        <v>169</v>
      </c>
      <c r="D118" s="53"/>
      <c r="E118" s="8"/>
      <c r="F118" s="75"/>
      <c r="G118" s="42"/>
      <c r="H118" s="56"/>
    </row>
    <row r="119" spans="1:8" s="9" customFormat="1" ht="27.15" customHeight="1">
      <c r="A119" s="188" t="s">
        <v>229</v>
      </c>
      <c r="B119" s="187"/>
      <c r="C119" s="103" t="s">
        <v>114</v>
      </c>
      <c r="D119" s="53">
        <v>3377.6</v>
      </c>
      <c r="E119" s="8"/>
      <c r="F119" s="75"/>
      <c r="G119" s="137"/>
      <c r="H119" s="138"/>
    </row>
    <row r="120" spans="1:8" s="9" customFormat="1" ht="27.15" customHeight="1">
      <c r="A120" s="188" t="s">
        <v>230</v>
      </c>
      <c r="B120" s="187"/>
      <c r="C120" s="103" t="s">
        <v>169</v>
      </c>
      <c r="D120" s="53">
        <v>3377.6</v>
      </c>
      <c r="E120" s="8"/>
      <c r="F120" s="75"/>
      <c r="G120" s="137"/>
      <c r="H120" s="138"/>
    </row>
    <row r="121" spans="1:8" s="9" customFormat="1" ht="31.2">
      <c r="A121" s="150" t="s">
        <v>207</v>
      </c>
      <c r="B121" s="151"/>
      <c r="C121" s="112" t="s">
        <v>187</v>
      </c>
      <c r="D121" s="59">
        <v>99.4</v>
      </c>
      <c r="E121" s="10">
        <f t="shared" ref="E121:F121" si="17">E125+E126+E128+E129+E130+E131+E132+E133+E134+E135+E136+E137+E138+E139+E140+E141+E148</f>
        <v>0</v>
      </c>
      <c r="F121" s="49">
        <f t="shared" si="17"/>
        <v>0</v>
      </c>
      <c r="G121" s="67">
        <v>100.9</v>
      </c>
      <c r="H121" s="88">
        <v>103.4</v>
      </c>
    </row>
    <row r="122" spans="1:8" s="9" customFormat="1" ht="57.75" hidden="1" customHeight="1">
      <c r="A122" s="195"/>
      <c r="B122" s="196"/>
      <c r="C122" s="113" t="s">
        <v>43</v>
      </c>
      <c r="D122" s="11"/>
      <c r="E122" s="8"/>
      <c r="F122" s="75"/>
      <c r="G122" s="42"/>
      <c r="H122" s="56"/>
    </row>
    <row r="123" spans="1:8" s="9" customFormat="1" ht="33" customHeight="1">
      <c r="A123" s="141" t="s">
        <v>217</v>
      </c>
      <c r="B123" s="142"/>
      <c r="C123" s="113" t="s">
        <v>224</v>
      </c>
      <c r="D123" s="34">
        <v>0.1</v>
      </c>
      <c r="E123" s="8"/>
      <c r="F123" s="75"/>
      <c r="G123" s="42"/>
      <c r="H123" s="56"/>
    </row>
    <row r="124" spans="1:8" s="9" customFormat="1" ht="26.4">
      <c r="A124" s="141" t="s">
        <v>208</v>
      </c>
      <c r="B124" s="142"/>
      <c r="C124" s="103" t="s">
        <v>128</v>
      </c>
      <c r="D124" s="60">
        <v>99.3</v>
      </c>
      <c r="E124" s="13">
        <f t="shared" ref="E124:F124" si="18">E125</f>
        <v>0</v>
      </c>
      <c r="F124" s="50">
        <f t="shared" si="18"/>
        <v>0</v>
      </c>
      <c r="G124" s="68">
        <v>100.9</v>
      </c>
      <c r="H124" s="89">
        <v>103.4</v>
      </c>
    </row>
    <row r="125" spans="1:8" s="9" customFormat="1" ht="29.4" customHeight="1">
      <c r="A125" s="141" t="s">
        <v>209</v>
      </c>
      <c r="B125" s="142"/>
      <c r="C125" s="103" t="s">
        <v>170</v>
      </c>
      <c r="D125" s="60">
        <v>99.3</v>
      </c>
      <c r="E125" s="8"/>
      <c r="F125" s="75"/>
      <c r="G125" s="127">
        <v>100.9</v>
      </c>
      <c r="H125" s="128">
        <v>103.4</v>
      </c>
    </row>
    <row r="126" spans="1:8" s="9" customFormat="1" ht="40.200000000000003" hidden="1" customHeight="1">
      <c r="A126" s="192" t="s">
        <v>22</v>
      </c>
      <c r="B126" s="189"/>
      <c r="C126" s="103" t="s">
        <v>47</v>
      </c>
      <c r="D126" s="95"/>
      <c r="E126" s="8"/>
      <c r="F126" s="75"/>
      <c r="G126" s="42"/>
      <c r="H126" s="56"/>
    </row>
    <row r="127" spans="1:8" s="9" customFormat="1" ht="47.25" hidden="1" customHeight="1">
      <c r="A127" s="192"/>
      <c r="B127" s="189"/>
      <c r="C127" s="113" t="s">
        <v>43</v>
      </c>
      <c r="D127" s="54"/>
      <c r="E127" s="8"/>
      <c r="F127" s="75"/>
      <c r="G127" s="42"/>
      <c r="H127" s="56"/>
    </row>
    <row r="128" spans="1:8" s="9" customFormat="1" ht="79.2" hidden="1" customHeight="1">
      <c r="A128" s="192" t="s">
        <v>23</v>
      </c>
      <c r="B128" s="189"/>
      <c r="C128" s="103" t="s">
        <v>70</v>
      </c>
      <c r="D128" s="53"/>
      <c r="E128" s="8"/>
      <c r="F128" s="75"/>
      <c r="G128" s="42"/>
      <c r="H128" s="56"/>
    </row>
    <row r="129" spans="1:8" s="9" customFormat="1" ht="39.6" hidden="1">
      <c r="A129" s="192" t="s">
        <v>24</v>
      </c>
      <c r="B129" s="189"/>
      <c r="C129" s="103" t="s">
        <v>48</v>
      </c>
      <c r="D129" s="53"/>
      <c r="E129" s="8"/>
      <c r="F129" s="75"/>
      <c r="G129" s="42"/>
      <c r="H129" s="56"/>
    </row>
    <row r="130" spans="1:8" s="9" customFormat="1" ht="28.2" hidden="1" customHeight="1">
      <c r="A130" s="192" t="s">
        <v>25</v>
      </c>
      <c r="B130" s="189"/>
      <c r="C130" s="103" t="s">
        <v>71</v>
      </c>
      <c r="D130" s="53"/>
      <c r="E130" s="8"/>
      <c r="F130" s="75"/>
      <c r="G130" s="42"/>
      <c r="H130" s="56"/>
    </row>
    <row r="131" spans="1:8" s="9" customFormat="1" ht="28.2" hidden="1" customHeight="1">
      <c r="A131" s="192" t="s">
        <v>26</v>
      </c>
      <c r="B131" s="189"/>
      <c r="C131" s="103" t="s">
        <v>72</v>
      </c>
      <c r="D131" s="53"/>
      <c r="E131" s="8"/>
      <c r="F131" s="75"/>
      <c r="G131" s="42"/>
      <c r="H131" s="56"/>
    </row>
    <row r="132" spans="1:8" s="9" customFormat="1" ht="41.4" hidden="1" customHeight="1">
      <c r="A132" s="180" t="s">
        <v>27</v>
      </c>
      <c r="B132" s="181"/>
      <c r="C132" s="103" t="s">
        <v>73</v>
      </c>
      <c r="D132" s="53"/>
      <c r="E132" s="8"/>
      <c r="F132" s="75"/>
      <c r="G132" s="42"/>
      <c r="H132" s="56"/>
    </row>
    <row r="133" spans="1:8" s="9" customFormat="1" ht="63.75" hidden="1" customHeight="1">
      <c r="A133" s="180" t="s">
        <v>50</v>
      </c>
      <c r="B133" s="181"/>
      <c r="C133" s="103" t="s">
        <v>49</v>
      </c>
      <c r="D133" s="53"/>
      <c r="E133" s="8"/>
      <c r="F133" s="75"/>
      <c r="G133" s="42"/>
      <c r="H133" s="56"/>
    </row>
    <row r="134" spans="1:8" s="9" customFormat="1" ht="120" hidden="1" customHeight="1">
      <c r="A134" s="180" t="s">
        <v>80</v>
      </c>
      <c r="B134" s="181"/>
      <c r="C134" s="118" t="s">
        <v>81</v>
      </c>
      <c r="D134" s="53"/>
      <c r="E134" s="8"/>
      <c r="F134" s="75"/>
      <c r="G134" s="42"/>
      <c r="H134" s="56"/>
    </row>
    <row r="135" spans="1:8" s="9" customFormat="1" ht="94.2" hidden="1" customHeight="1">
      <c r="A135" s="180" t="s">
        <v>82</v>
      </c>
      <c r="B135" s="181"/>
      <c r="C135" s="103" t="s">
        <v>83</v>
      </c>
      <c r="D135" s="53"/>
      <c r="E135" s="8"/>
      <c r="F135" s="75"/>
      <c r="G135" s="42"/>
      <c r="H135" s="56"/>
    </row>
    <row r="136" spans="1:8" s="9" customFormat="1" ht="29.4" hidden="1" customHeight="1">
      <c r="A136" s="180" t="s">
        <v>28</v>
      </c>
      <c r="B136" s="181"/>
      <c r="C136" s="103" t="s">
        <v>74</v>
      </c>
      <c r="D136" s="53"/>
      <c r="E136" s="8"/>
      <c r="F136" s="75"/>
      <c r="G136" s="42"/>
      <c r="H136" s="56"/>
    </row>
    <row r="137" spans="1:8" s="9" customFormat="1" ht="54.6" hidden="1" customHeight="1">
      <c r="A137" s="180"/>
      <c r="B137" s="181"/>
      <c r="C137" s="103" t="s">
        <v>84</v>
      </c>
      <c r="D137" s="53"/>
      <c r="E137" s="8"/>
      <c r="F137" s="75"/>
      <c r="G137" s="42"/>
      <c r="H137" s="56"/>
    </row>
    <row r="138" spans="1:8" s="9" customFormat="1" ht="43.2" hidden="1" customHeight="1">
      <c r="A138" s="180"/>
      <c r="B138" s="181"/>
      <c r="C138" s="103" t="s">
        <v>85</v>
      </c>
      <c r="D138" s="53"/>
      <c r="E138" s="8"/>
      <c r="F138" s="75"/>
      <c r="G138" s="42"/>
      <c r="H138" s="56"/>
    </row>
    <row r="139" spans="1:8" s="9" customFormat="1" ht="45.6" hidden="1" customHeight="1">
      <c r="A139" s="180"/>
      <c r="B139" s="181"/>
      <c r="C139" s="103" t="s">
        <v>86</v>
      </c>
      <c r="D139" s="53"/>
      <c r="E139" s="8"/>
      <c r="F139" s="75"/>
      <c r="G139" s="42"/>
      <c r="H139" s="56"/>
    </row>
    <row r="140" spans="1:8" s="9" customFormat="1" ht="69.150000000000006" hidden="1" customHeight="1">
      <c r="A140" s="180"/>
      <c r="B140" s="181"/>
      <c r="C140" s="103" t="s">
        <v>87</v>
      </c>
      <c r="D140" s="53"/>
      <c r="E140" s="8"/>
      <c r="F140" s="75"/>
      <c r="G140" s="42"/>
      <c r="H140" s="56"/>
    </row>
    <row r="141" spans="1:8" s="9" customFormat="1" ht="55.95" hidden="1" customHeight="1">
      <c r="A141" s="180"/>
      <c r="B141" s="181"/>
      <c r="C141" s="103" t="s">
        <v>88</v>
      </c>
      <c r="D141" s="53"/>
      <c r="E141" s="8"/>
      <c r="F141" s="75"/>
      <c r="G141" s="42"/>
      <c r="H141" s="56"/>
    </row>
    <row r="142" spans="1:8" s="9" customFormat="1" ht="16.95" hidden="1" customHeight="1">
      <c r="A142" s="182" t="s">
        <v>55</v>
      </c>
      <c r="B142" s="183"/>
      <c r="C142" s="112" t="s">
        <v>56</v>
      </c>
      <c r="D142" s="54">
        <f>D143+D146</f>
        <v>0</v>
      </c>
      <c r="E142" s="8"/>
      <c r="F142" s="75"/>
      <c r="G142" s="42"/>
      <c r="H142" s="56"/>
    </row>
    <row r="143" spans="1:8" s="9" customFormat="1" ht="31.2" hidden="1">
      <c r="A143" s="184" t="s">
        <v>54</v>
      </c>
      <c r="B143" s="185"/>
      <c r="C143" s="112" t="s">
        <v>53</v>
      </c>
      <c r="D143" s="54">
        <f>D144</f>
        <v>0</v>
      </c>
      <c r="E143" s="8"/>
      <c r="F143" s="75"/>
      <c r="G143" s="42"/>
      <c r="H143" s="56"/>
    </row>
    <row r="144" spans="1:8" s="9" customFormat="1" ht="41.4" hidden="1" customHeight="1">
      <c r="A144" s="182" t="s">
        <v>15</v>
      </c>
      <c r="B144" s="183"/>
      <c r="C144" s="114" t="s">
        <v>51</v>
      </c>
      <c r="D144" s="54"/>
      <c r="E144" s="8"/>
      <c r="F144" s="75"/>
      <c r="G144" s="42"/>
      <c r="H144" s="56"/>
    </row>
    <row r="145" spans="1:8" s="9" customFormat="1" ht="52.95" hidden="1" customHeight="1">
      <c r="A145" s="182" t="s">
        <v>57</v>
      </c>
      <c r="B145" s="183"/>
      <c r="C145" s="115" t="s">
        <v>43</v>
      </c>
      <c r="D145" s="26"/>
      <c r="E145" s="8"/>
      <c r="F145" s="75"/>
      <c r="G145" s="42"/>
      <c r="H145" s="56"/>
    </row>
    <row r="146" spans="1:8" s="9" customFormat="1" ht="28.2" hidden="1" customHeight="1">
      <c r="A146" s="182"/>
      <c r="B146" s="183"/>
      <c r="C146" s="114" t="s">
        <v>89</v>
      </c>
      <c r="D146" s="54"/>
      <c r="E146" s="8"/>
      <c r="F146" s="75"/>
      <c r="G146" s="42"/>
      <c r="H146" s="56"/>
    </row>
    <row r="147" spans="1:8" s="9" customFormat="1" ht="28.2" hidden="1" customHeight="1">
      <c r="A147" s="90"/>
      <c r="B147" s="125"/>
      <c r="C147" s="114"/>
      <c r="D147" s="54"/>
      <c r="E147" s="8"/>
      <c r="F147" s="75"/>
      <c r="G147" s="42"/>
      <c r="H147" s="56"/>
    </row>
    <row r="148" spans="1:8" s="9" customFormat="1" ht="28.2" hidden="1" customHeight="1">
      <c r="A148" s="188" t="s">
        <v>162</v>
      </c>
      <c r="B148" s="189"/>
      <c r="C148" s="103" t="s">
        <v>163</v>
      </c>
      <c r="D148" s="54">
        <f>D149</f>
        <v>0</v>
      </c>
      <c r="E148" s="8"/>
      <c r="F148" s="75"/>
      <c r="G148" s="42"/>
      <c r="H148" s="56"/>
    </row>
    <row r="149" spans="1:8" s="9" customFormat="1" ht="28.2" hidden="1" customHeight="1">
      <c r="A149" s="188" t="s">
        <v>165</v>
      </c>
      <c r="B149" s="189"/>
      <c r="C149" s="103" t="s">
        <v>164</v>
      </c>
      <c r="D149" s="60"/>
      <c r="E149" s="8"/>
      <c r="F149" s="75"/>
      <c r="G149" s="42"/>
      <c r="H149" s="56"/>
    </row>
    <row r="150" spans="1:8" s="9" customFormat="1" ht="18.75" customHeight="1">
      <c r="A150" s="184" t="s">
        <v>210</v>
      </c>
      <c r="B150" s="185"/>
      <c r="C150" s="112" t="s">
        <v>56</v>
      </c>
      <c r="D150" s="59">
        <v>402.1</v>
      </c>
      <c r="E150" s="10">
        <f t="shared" ref="E150:H150" si="19">E154+E152</f>
        <v>0</v>
      </c>
      <c r="F150" s="49">
        <f t="shared" si="19"/>
        <v>0</v>
      </c>
      <c r="G150" s="67">
        <f t="shared" si="19"/>
        <v>0</v>
      </c>
      <c r="H150" s="88">
        <f t="shared" si="19"/>
        <v>0</v>
      </c>
    </row>
    <row r="151" spans="1:8" s="9" customFormat="1" ht="57.75" hidden="1" customHeight="1">
      <c r="A151" s="190"/>
      <c r="B151" s="191"/>
      <c r="C151" s="113" t="s">
        <v>43</v>
      </c>
      <c r="D151" s="11"/>
      <c r="E151" s="8"/>
      <c r="F151" s="75"/>
      <c r="G151" s="42"/>
      <c r="H151" s="56"/>
    </row>
    <row r="152" spans="1:8" s="9" customFormat="1" ht="57.75" hidden="1" customHeight="1">
      <c r="A152" s="184" t="s">
        <v>180</v>
      </c>
      <c r="B152" s="185"/>
      <c r="C152" s="103" t="s">
        <v>182</v>
      </c>
      <c r="D152" s="34">
        <f>D153</f>
        <v>0</v>
      </c>
      <c r="E152" s="8"/>
      <c r="F152" s="75"/>
      <c r="G152" s="42"/>
      <c r="H152" s="56"/>
    </row>
    <row r="153" spans="1:8" s="9" customFormat="1" ht="57.75" hidden="1" customHeight="1">
      <c r="A153" s="184" t="s">
        <v>181</v>
      </c>
      <c r="B153" s="185"/>
      <c r="C153" s="103" t="s">
        <v>183</v>
      </c>
      <c r="D153" s="60"/>
      <c r="E153" s="8"/>
      <c r="F153" s="75"/>
      <c r="G153" s="42"/>
      <c r="H153" s="56"/>
    </row>
    <row r="154" spans="1:8" s="9" customFormat="1" ht="13.8">
      <c r="A154" s="186" t="s">
        <v>211</v>
      </c>
      <c r="B154" s="187"/>
      <c r="C154" s="114" t="s">
        <v>152</v>
      </c>
      <c r="D154" s="61">
        <v>402.1</v>
      </c>
      <c r="E154" s="12">
        <f t="shared" ref="E154:H154" si="20">E155</f>
        <v>0</v>
      </c>
      <c r="F154" s="51">
        <f t="shared" si="20"/>
        <v>0</v>
      </c>
      <c r="G154" s="69">
        <f t="shared" si="20"/>
        <v>0</v>
      </c>
      <c r="H154" s="91">
        <f t="shared" si="20"/>
        <v>0</v>
      </c>
    </row>
    <row r="155" spans="1:8" s="9" customFormat="1" ht="26.4">
      <c r="A155" s="188" t="s">
        <v>212</v>
      </c>
      <c r="B155" s="189"/>
      <c r="C155" s="103" t="s">
        <v>153</v>
      </c>
      <c r="D155" s="60">
        <v>402.1</v>
      </c>
      <c r="E155" s="8"/>
      <c r="F155" s="75"/>
      <c r="G155" s="42"/>
      <c r="H155" s="56"/>
    </row>
    <row r="156" spans="1:8" s="9" customFormat="1" ht="21.75" customHeight="1" thickBot="1">
      <c r="A156" s="178"/>
      <c r="B156" s="179"/>
      <c r="C156" s="119" t="s">
        <v>2</v>
      </c>
      <c r="D156" s="96">
        <v>9661.2000000000007</v>
      </c>
      <c r="E156" s="92">
        <f t="shared" ref="E156:H156" si="21">E15+E90</f>
        <v>0</v>
      </c>
      <c r="F156" s="93">
        <f t="shared" si="21"/>
        <v>0</v>
      </c>
      <c r="G156" s="70">
        <f t="shared" si="21"/>
        <v>5534</v>
      </c>
      <c r="H156" s="94">
        <f t="shared" si="21"/>
        <v>5477.6</v>
      </c>
    </row>
    <row r="157" spans="1:8" s="9" customFormat="1">
      <c r="A157" s="16"/>
      <c r="B157" s="16"/>
      <c r="C157" s="27"/>
      <c r="D157" s="27"/>
      <c r="E157" s="8"/>
    </row>
    <row r="158" spans="1:8" s="9" customFormat="1">
      <c r="A158" s="16"/>
      <c r="B158" s="28"/>
      <c r="C158" s="29"/>
      <c r="D158" s="29"/>
      <c r="E158" s="8"/>
    </row>
    <row r="159" spans="1:8" s="9" customFormat="1" ht="63.75" customHeight="1">
      <c r="C159" s="30"/>
      <c r="D159" s="30"/>
      <c r="E159" s="8"/>
    </row>
    <row r="160" spans="1:8" s="9" customFormat="1" ht="54" customHeight="1">
      <c r="E160" s="8"/>
    </row>
    <row r="161" spans="1:5" s="14" customFormat="1">
      <c r="A161" s="17"/>
      <c r="B161" s="17"/>
      <c r="C161" s="31"/>
      <c r="D161" s="31"/>
      <c r="E161" s="25"/>
    </row>
    <row r="162" spans="1:5" s="16" customFormat="1">
      <c r="A162" s="17"/>
      <c r="B162" s="17"/>
      <c r="C162" s="31"/>
      <c r="D162" s="31"/>
    </row>
    <row r="163" spans="1:5" s="16" customFormat="1">
      <c r="A163" s="17"/>
      <c r="B163" s="17"/>
      <c r="C163" s="31"/>
      <c r="D163" s="31"/>
    </row>
    <row r="164" spans="1:5" s="9" customFormat="1">
      <c r="A164" s="17"/>
      <c r="B164" s="17"/>
      <c r="C164" s="17"/>
      <c r="D164" s="17"/>
    </row>
    <row r="165" spans="1:5" s="9" customFormat="1">
      <c r="A165" s="17"/>
      <c r="B165" s="17"/>
      <c r="C165" s="17"/>
      <c r="D165" s="17"/>
    </row>
    <row r="166" spans="1:5" s="17" customFormat="1"/>
    <row r="167" spans="1:5" s="17" customFormat="1"/>
    <row r="168" spans="1:5" s="17" customFormat="1"/>
    <row r="169" spans="1:5" s="17" customFormat="1"/>
    <row r="170" spans="1:5" s="17" customFormat="1"/>
    <row r="171" spans="1:5" s="17" customFormat="1"/>
    <row r="172" spans="1:5" s="17" customFormat="1">
      <c r="A172" s="2"/>
      <c r="B172" s="2"/>
      <c r="C172" s="2"/>
      <c r="D172" s="2"/>
    </row>
    <row r="173" spans="1:5" s="17" customFormat="1">
      <c r="A173" s="2"/>
      <c r="B173" s="2"/>
      <c r="C173" s="2"/>
      <c r="D173" s="2"/>
    </row>
    <row r="174" spans="1:5" s="17" customFormat="1">
      <c r="A174" s="2"/>
      <c r="B174" s="2"/>
      <c r="C174" s="2"/>
      <c r="D174" s="2"/>
    </row>
    <row r="175" spans="1:5" s="17" customFormat="1">
      <c r="A175" s="2"/>
      <c r="B175" s="2"/>
      <c r="C175" s="2"/>
      <c r="D175" s="2"/>
    </row>
    <row r="176" spans="1:5" s="17" customFormat="1">
      <c r="A176" s="2"/>
      <c r="B176" s="2"/>
      <c r="C176" s="2"/>
      <c r="D176" s="2"/>
    </row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</sheetData>
  <mergeCells count="114">
    <mergeCell ref="G13:G14"/>
    <mergeCell ref="H13:H14"/>
    <mergeCell ref="A131:B131"/>
    <mergeCell ref="A122:B122"/>
    <mergeCell ref="A111:B111"/>
    <mergeCell ref="A125:B125"/>
    <mergeCell ref="A150:B150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0:B130"/>
    <mergeCell ref="A129:B129"/>
    <mergeCell ref="A128:B128"/>
    <mergeCell ref="A127:B127"/>
    <mergeCell ref="A126:B126"/>
    <mergeCell ref="A148:B148"/>
    <mergeCell ref="A149:B149"/>
    <mergeCell ref="A109:B109"/>
    <mergeCell ref="A124:B124"/>
    <mergeCell ref="A110:B110"/>
    <mergeCell ref="A121:B121"/>
    <mergeCell ref="A119:B119"/>
    <mergeCell ref="A120:B120"/>
    <mergeCell ref="A156:B156"/>
    <mergeCell ref="A132:B132"/>
    <mergeCell ref="A144:B144"/>
    <mergeCell ref="A145:B145"/>
    <mergeCell ref="A143:B143"/>
    <mergeCell ref="A146:B146"/>
    <mergeCell ref="A136:B136"/>
    <mergeCell ref="A134:B134"/>
    <mergeCell ref="A135:B135"/>
    <mergeCell ref="A133:B133"/>
    <mergeCell ref="A142:B142"/>
    <mergeCell ref="A137:B137"/>
    <mergeCell ref="A138:B138"/>
    <mergeCell ref="A141:B141"/>
    <mergeCell ref="A139:B139"/>
    <mergeCell ref="A140:B140"/>
    <mergeCell ref="A154:B154"/>
    <mergeCell ref="A155:B155"/>
    <mergeCell ref="A152:B152"/>
    <mergeCell ref="A153:B153"/>
    <mergeCell ref="A151:B151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C1:H1"/>
    <mergeCell ref="B2:H4"/>
    <mergeCell ref="C7:H7"/>
    <mergeCell ref="A123:B123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2019-12-26T08:37:35Z</cp:lastPrinted>
  <dcterms:created xsi:type="dcterms:W3CDTF">2001-03-21T04:55:05Z</dcterms:created>
  <dcterms:modified xsi:type="dcterms:W3CDTF">2020-05-27T04:13:59Z</dcterms:modified>
</cp:coreProperties>
</file>